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Energy\01. Statement of Financial Performance\"/>
    </mc:Choice>
  </mc:AlternateContent>
  <xr:revisionPtr revIDLastSave="0" documentId="8_{8FFCD252-B17D-4145-8DE2-AD3321DF598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'DC37'!$A$1:$AA$60</definedName>
    <definedName name="_xlnm.Print_Area" localSheetId="11">'DC38'!$A$1:$AA$60</definedName>
    <definedName name="_xlnm.Print_Area" localSheetId="17">'DC39'!$A$1:$AA$60</definedName>
    <definedName name="_xlnm.Print_Area" localSheetId="21">'DC40'!$A$1:$AA$60</definedName>
    <definedName name="_xlnm.Print_Area" localSheetId="0">'NW371'!$A$1:$AA$60</definedName>
    <definedName name="_xlnm.Print_Area" localSheetId="1">'NW372'!$A$1:$AA$60</definedName>
    <definedName name="_xlnm.Print_Area" localSheetId="2">'NW373'!$A$1:$AA$60</definedName>
    <definedName name="_xlnm.Print_Area" localSheetId="3">'NW374'!$A$1:$AA$60</definedName>
    <definedName name="_xlnm.Print_Area" localSheetId="4">'NW375'!$A$1:$AA$60</definedName>
    <definedName name="_xlnm.Print_Area" localSheetId="6">'NW381'!$A$1:$AA$60</definedName>
    <definedName name="_xlnm.Print_Area" localSheetId="7">'NW382'!$A$1:$AA$60</definedName>
    <definedName name="_xlnm.Print_Area" localSheetId="8">'NW383'!$A$1:$AA$60</definedName>
    <definedName name="_xlnm.Print_Area" localSheetId="9">'NW384'!$A$1:$AA$60</definedName>
    <definedName name="_xlnm.Print_Area" localSheetId="10">'NW385'!$A$1:$AA$60</definedName>
    <definedName name="_xlnm.Print_Area" localSheetId="12">'NW392'!$A$1:$AA$60</definedName>
    <definedName name="_xlnm.Print_Area" localSheetId="13">'NW393'!$A$1:$AA$60</definedName>
    <definedName name="_xlnm.Print_Area" localSheetId="14">'NW394'!$A$1:$AA$60</definedName>
    <definedName name="_xlnm.Print_Area" localSheetId="15">'NW396'!$A$1:$AA$60</definedName>
    <definedName name="_xlnm.Print_Area" localSheetId="16">'NW397'!$A$1:$AA$60</definedName>
    <definedName name="_xlnm.Print_Area" localSheetId="18">'NW403'!$A$1:$AA$60</definedName>
    <definedName name="_xlnm.Print_Area" localSheetId="19">'NW404'!$A$1:$AA$60</definedName>
    <definedName name="_xlnm.Print_Area" localSheetId="20">'NW405'!$A$1:$AA$60</definedName>
    <definedName name="_xlnm.Print_Area" localSheetId="22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9" i="2" l="1"/>
  <c r="X52" i="2" s="1"/>
  <c r="H49" i="2"/>
  <c r="H52" i="2" s="1"/>
  <c r="H54" i="2" s="1"/>
  <c r="H57" i="2" s="1"/>
  <c r="H60" i="2" s="1"/>
  <c r="AA48" i="2"/>
  <c r="Z48" i="2"/>
  <c r="Y48" i="2"/>
  <c r="X48" i="2"/>
  <c r="W48" i="2"/>
  <c r="V48" i="2"/>
  <c r="U48" i="2"/>
  <c r="T48" i="2"/>
  <c r="T49" i="2" s="1"/>
  <c r="T52" i="2" s="1"/>
  <c r="T54" i="2" s="1"/>
  <c r="T57" i="2" s="1"/>
  <c r="T60" i="2" s="1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D49" i="2" s="1"/>
  <c r="D52" i="2" s="1"/>
  <c r="D54" i="2" s="1"/>
  <c r="D57" i="2" s="1"/>
  <c r="D60" i="2" s="1"/>
  <c r="C48" i="2"/>
  <c r="AA33" i="2"/>
  <c r="AA49" i="2" s="1"/>
  <c r="AA52" i="2" s="1"/>
  <c r="AA54" i="2" s="1"/>
  <c r="AA57" i="2" s="1"/>
  <c r="AA60" i="2" s="1"/>
  <c r="Y33" i="2"/>
  <c r="Y49" i="2" s="1"/>
  <c r="X33" i="2"/>
  <c r="Z33" i="2" s="1"/>
  <c r="W33" i="2"/>
  <c r="W49" i="2" s="1"/>
  <c r="W52" i="2" s="1"/>
  <c r="W54" i="2" s="1"/>
  <c r="W57" i="2" s="1"/>
  <c r="W60" i="2" s="1"/>
  <c r="V33" i="2"/>
  <c r="U33" i="2"/>
  <c r="U49" i="2" s="1"/>
  <c r="U52" i="2" s="1"/>
  <c r="U54" i="2" s="1"/>
  <c r="U57" i="2" s="1"/>
  <c r="U60" i="2" s="1"/>
  <c r="T33" i="2"/>
  <c r="S33" i="2"/>
  <c r="S49" i="2" s="1"/>
  <c r="S52" i="2" s="1"/>
  <c r="S54" i="2" s="1"/>
  <c r="S57" i="2" s="1"/>
  <c r="S60" i="2" s="1"/>
  <c r="R33" i="2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I33" i="2"/>
  <c r="I49" i="2" s="1"/>
  <c r="I52" i="2" s="1"/>
  <c r="I54" i="2" s="1"/>
  <c r="I57" i="2" s="1"/>
  <c r="I60" i="2" s="1"/>
  <c r="H33" i="2"/>
  <c r="G33" i="2"/>
  <c r="G49" i="2" s="1"/>
  <c r="G52" i="2" s="1"/>
  <c r="G54" i="2" s="1"/>
  <c r="G57" i="2" s="1"/>
  <c r="G60" i="2" s="1"/>
  <c r="F33" i="2"/>
  <c r="E33" i="2"/>
  <c r="E49" i="2" s="1"/>
  <c r="E52" i="2" s="1"/>
  <c r="E54" i="2" s="1"/>
  <c r="E57" i="2" s="1"/>
  <c r="E60" i="2" s="1"/>
  <c r="D33" i="2"/>
  <c r="C33" i="2"/>
  <c r="C49" i="2" s="1"/>
  <c r="C52" i="2" s="1"/>
  <c r="C54" i="2" s="1"/>
  <c r="C57" i="2" s="1"/>
  <c r="C60" i="2" s="1"/>
  <c r="M57" i="3"/>
  <c r="M60" i="3" s="1"/>
  <c r="E57" i="3"/>
  <c r="E60" i="3" s="1"/>
  <c r="S49" i="3"/>
  <c r="S52" i="3" s="1"/>
  <c r="S54" i="3" s="1"/>
  <c r="S57" i="3" s="1"/>
  <c r="S60" i="3" s="1"/>
  <c r="P49" i="3"/>
  <c r="P52" i="3" s="1"/>
  <c r="P54" i="3" s="1"/>
  <c r="P57" i="3" s="1"/>
  <c r="P60" i="3" s="1"/>
  <c r="O49" i="3"/>
  <c r="O52" i="3" s="1"/>
  <c r="O54" i="3" s="1"/>
  <c r="O57" i="3" s="1"/>
  <c r="O60" i="3" s="1"/>
  <c r="C49" i="3"/>
  <c r="C52" i="3" s="1"/>
  <c r="C54" i="3" s="1"/>
  <c r="C57" i="3" s="1"/>
  <c r="C60" i="3" s="1"/>
  <c r="AA48" i="3"/>
  <c r="Y48" i="3"/>
  <c r="Z48" i="3" s="1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Z33" i="3"/>
  <c r="Y33" i="3"/>
  <c r="X33" i="3"/>
  <c r="X49" i="3" s="1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R33" i="3"/>
  <c r="R49" i="3" s="1"/>
  <c r="R52" i="3" s="1"/>
  <c r="R54" i="3" s="1"/>
  <c r="R57" i="3" s="1"/>
  <c r="R60" i="3" s="1"/>
  <c r="Q33" i="3"/>
  <c r="P33" i="3"/>
  <c r="O33" i="3"/>
  <c r="N33" i="3"/>
  <c r="N49" i="3" s="1"/>
  <c r="N52" i="3" s="1"/>
  <c r="N54" i="3" s="1"/>
  <c r="N57" i="3" s="1"/>
  <c r="N60" i="3" s="1"/>
  <c r="M33" i="3"/>
  <c r="M49" i="3" s="1"/>
  <c r="M52" i="3" s="1"/>
  <c r="M54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D33" i="3"/>
  <c r="D49" i="3" s="1"/>
  <c r="D52" i="3" s="1"/>
  <c r="D54" i="3" s="1"/>
  <c r="D57" i="3" s="1"/>
  <c r="D60" i="3" s="1"/>
  <c r="C33" i="3"/>
  <c r="U52" i="4"/>
  <c r="U54" i="4" s="1"/>
  <c r="U57" i="4" s="1"/>
  <c r="U60" i="4" s="1"/>
  <c r="V49" i="4"/>
  <c r="V52" i="4" s="1"/>
  <c r="V54" i="4" s="1"/>
  <c r="V57" i="4" s="1"/>
  <c r="V60" i="4" s="1"/>
  <c r="U49" i="4"/>
  <c r="N49" i="4"/>
  <c r="N52" i="4" s="1"/>
  <c r="N54" i="4" s="1"/>
  <c r="N57" i="4" s="1"/>
  <c r="N60" i="4" s="1"/>
  <c r="F49" i="4"/>
  <c r="F52" i="4" s="1"/>
  <c r="F54" i="4" s="1"/>
  <c r="F57" i="4" s="1"/>
  <c r="F60" i="4" s="1"/>
  <c r="E49" i="4"/>
  <c r="E52" i="4" s="1"/>
  <c r="E54" i="4" s="1"/>
  <c r="E57" i="4" s="1"/>
  <c r="E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X49" i="4" s="1"/>
  <c r="X52" i="4" s="1"/>
  <c r="W33" i="4"/>
  <c r="W49" i="4" s="1"/>
  <c r="W52" i="4" s="1"/>
  <c r="W54" i="4" s="1"/>
  <c r="W57" i="4" s="1"/>
  <c r="W60" i="4" s="1"/>
  <c r="V33" i="4"/>
  <c r="U33" i="4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O49" i="4" s="1"/>
  <c r="O52" i="4" s="1"/>
  <c r="O54" i="4" s="1"/>
  <c r="O57" i="4" s="1"/>
  <c r="O60" i="4" s="1"/>
  <c r="N33" i="4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E33" i="4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S57" i="5"/>
  <c r="S60" i="5" s="1"/>
  <c r="W49" i="5"/>
  <c r="W52" i="5" s="1"/>
  <c r="W54" i="5" s="1"/>
  <c r="W57" i="5" s="1"/>
  <c r="W60" i="5" s="1"/>
  <c r="G49" i="5"/>
  <c r="G52" i="5" s="1"/>
  <c r="G54" i="5" s="1"/>
  <c r="G57" i="5" s="1"/>
  <c r="G60" i="5" s="1"/>
  <c r="E49" i="5"/>
  <c r="E52" i="5" s="1"/>
  <c r="E54" i="5" s="1"/>
  <c r="E57" i="5" s="1"/>
  <c r="E60" i="5" s="1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W33" i="5"/>
  <c r="V33" i="5"/>
  <c r="V49" i="5" s="1"/>
  <c r="V52" i="5" s="1"/>
  <c r="V54" i="5" s="1"/>
  <c r="V57" i="5" s="1"/>
  <c r="V60" i="5" s="1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S54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N49" i="5" s="1"/>
  <c r="N52" i="5" s="1"/>
  <c r="N54" i="5" s="1"/>
  <c r="N57" i="5" s="1"/>
  <c r="N60" i="5" s="1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F33" i="5"/>
  <c r="F49" i="5" s="1"/>
  <c r="F52" i="5" s="1"/>
  <c r="F54" i="5" s="1"/>
  <c r="F57" i="5" s="1"/>
  <c r="F60" i="5" s="1"/>
  <c r="E33" i="5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T49" i="6"/>
  <c r="T52" i="6" s="1"/>
  <c r="T54" i="6" s="1"/>
  <c r="T57" i="6" s="1"/>
  <c r="T60" i="6" s="1"/>
  <c r="N49" i="6"/>
  <c r="N52" i="6" s="1"/>
  <c r="N54" i="6" s="1"/>
  <c r="N57" i="6" s="1"/>
  <c r="N60" i="6" s="1"/>
  <c r="L49" i="6"/>
  <c r="L52" i="6" s="1"/>
  <c r="L54" i="6" s="1"/>
  <c r="L57" i="6" s="1"/>
  <c r="L60" i="6" s="1"/>
  <c r="AA48" i="6"/>
  <c r="Y48" i="6"/>
  <c r="X48" i="6"/>
  <c r="Z48" i="6" s="1"/>
  <c r="W48" i="6"/>
  <c r="V48" i="6"/>
  <c r="U48" i="6"/>
  <c r="U49" i="6" s="1"/>
  <c r="U52" i="6" s="1"/>
  <c r="U54" i="6" s="1"/>
  <c r="U57" i="6" s="1"/>
  <c r="U60" i="6" s="1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E49" i="6" s="1"/>
  <c r="E52" i="6" s="1"/>
  <c r="E54" i="6" s="1"/>
  <c r="E57" i="6" s="1"/>
  <c r="E60" i="6" s="1"/>
  <c r="D48" i="6"/>
  <c r="C48" i="6"/>
  <c r="AA33" i="6"/>
  <c r="AA49" i="6" s="1"/>
  <c r="AA52" i="6" s="1"/>
  <c r="AA54" i="6" s="1"/>
  <c r="AA57" i="6" s="1"/>
  <c r="AA60" i="6" s="1"/>
  <c r="Y33" i="6"/>
  <c r="X33" i="6"/>
  <c r="X49" i="6" s="1"/>
  <c r="W33" i="6"/>
  <c r="V33" i="6"/>
  <c r="V49" i="6" s="1"/>
  <c r="V52" i="6" s="1"/>
  <c r="V54" i="6" s="1"/>
  <c r="V57" i="6" s="1"/>
  <c r="V60" i="6" s="1"/>
  <c r="U33" i="6"/>
  <c r="T33" i="6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P33" i="6"/>
  <c r="P49" i="6" s="1"/>
  <c r="P52" i="6" s="1"/>
  <c r="P54" i="6" s="1"/>
  <c r="P57" i="6" s="1"/>
  <c r="P60" i="6" s="1"/>
  <c r="O33" i="6"/>
  <c r="N33" i="6"/>
  <c r="M33" i="6"/>
  <c r="M49" i="6" s="1"/>
  <c r="M52" i="6" s="1"/>
  <c r="M54" i="6" s="1"/>
  <c r="M57" i="6" s="1"/>
  <c r="M60" i="6" s="1"/>
  <c r="L33" i="6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H33" i="6"/>
  <c r="H49" i="6" s="1"/>
  <c r="H52" i="6" s="1"/>
  <c r="H54" i="6" s="1"/>
  <c r="H57" i="6" s="1"/>
  <c r="H60" i="6" s="1"/>
  <c r="G33" i="6"/>
  <c r="F33" i="6"/>
  <c r="F49" i="6" s="1"/>
  <c r="F52" i="6" s="1"/>
  <c r="F54" i="6" s="1"/>
  <c r="F57" i="6" s="1"/>
  <c r="F60" i="6" s="1"/>
  <c r="E33" i="6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F52" i="7"/>
  <c r="F54" i="7" s="1"/>
  <c r="F57" i="7" s="1"/>
  <c r="F60" i="7" s="1"/>
  <c r="W49" i="7"/>
  <c r="W52" i="7" s="1"/>
  <c r="W54" i="7" s="1"/>
  <c r="W57" i="7" s="1"/>
  <c r="W60" i="7" s="1"/>
  <c r="G49" i="7"/>
  <c r="G52" i="7" s="1"/>
  <c r="G54" i="7" s="1"/>
  <c r="G57" i="7" s="1"/>
  <c r="G60" i="7" s="1"/>
  <c r="F49" i="7"/>
  <c r="E49" i="7"/>
  <c r="E52" i="7" s="1"/>
  <c r="E54" i="7" s="1"/>
  <c r="E57" i="7" s="1"/>
  <c r="E60" i="7" s="1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Y49" i="7" s="1"/>
  <c r="Y52" i="7" s="1"/>
  <c r="Y54" i="7" s="1"/>
  <c r="Y57" i="7" s="1"/>
  <c r="Y60" i="7" s="1"/>
  <c r="X33" i="7"/>
  <c r="W33" i="7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F33" i="7"/>
  <c r="E33" i="7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T54" i="8"/>
  <c r="T57" i="8" s="1"/>
  <c r="T60" i="8" s="1"/>
  <c r="T52" i="8"/>
  <c r="V49" i="8"/>
  <c r="V52" i="8" s="1"/>
  <c r="V54" i="8" s="1"/>
  <c r="V57" i="8" s="1"/>
  <c r="V60" i="8" s="1"/>
  <c r="T49" i="8"/>
  <c r="D49" i="8"/>
  <c r="D52" i="8" s="1"/>
  <c r="D54" i="8" s="1"/>
  <c r="D57" i="8" s="1"/>
  <c r="D60" i="8" s="1"/>
  <c r="AA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Y49" i="8" s="1"/>
  <c r="Y52" i="8" s="1"/>
  <c r="Y54" i="8" s="1"/>
  <c r="Y57" i="8" s="1"/>
  <c r="Y60" i="8" s="1"/>
  <c r="X33" i="8"/>
  <c r="W33" i="8"/>
  <c r="W49" i="8" s="1"/>
  <c r="W52" i="8" s="1"/>
  <c r="W54" i="8" s="1"/>
  <c r="W57" i="8" s="1"/>
  <c r="W60" i="8" s="1"/>
  <c r="V33" i="8"/>
  <c r="U33" i="8"/>
  <c r="T33" i="8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L33" i="8"/>
  <c r="L49" i="8" s="1"/>
  <c r="L52" i="8" s="1"/>
  <c r="L54" i="8" s="1"/>
  <c r="L57" i="8" s="1"/>
  <c r="L60" i="8" s="1"/>
  <c r="K33" i="8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D33" i="8"/>
  <c r="C33" i="8"/>
  <c r="C49" i="8" s="1"/>
  <c r="C52" i="8" s="1"/>
  <c r="C54" i="8" s="1"/>
  <c r="C57" i="8" s="1"/>
  <c r="C60" i="8" s="1"/>
  <c r="AA49" i="9"/>
  <c r="AA52" i="9" s="1"/>
  <c r="AA54" i="9" s="1"/>
  <c r="AA57" i="9" s="1"/>
  <c r="AA60" i="9" s="1"/>
  <c r="AA48" i="9"/>
  <c r="Y48" i="9"/>
  <c r="X48" i="9"/>
  <c r="X49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C49" i="9" s="1"/>
  <c r="C52" i="9" s="1"/>
  <c r="C54" i="9" s="1"/>
  <c r="C57" i="9" s="1"/>
  <c r="C60" i="9" s="1"/>
  <c r="AA33" i="9"/>
  <c r="Z33" i="9"/>
  <c r="Y33" i="9"/>
  <c r="X33" i="9"/>
  <c r="W33" i="9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P33" i="9"/>
  <c r="P49" i="9" s="1"/>
  <c r="P52" i="9" s="1"/>
  <c r="P54" i="9" s="1"/>
  <c r="P57" i="9" s="1"/>
  <c r="P60" i="9" s="1"/>
  <c r="O33" i="9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K33" i="9"/>
  <c r="K49" i="9" s="1"/>
  <c r="K52" i="9" s="1"/>
  <c r="K54" i="9" s="1"/>
  <c r="K57" i="9" s="1"/>
  <c r="K60" i="9" s="1"/>
  <c r="J33" i="9"/>
  <c r="J49" i="9" s="1"/>
  <c r="J52" i="9" s="1"/>
  <c r="J54" i="9" s="1"/>
  <c r="J57" i="9" s="1"/>
  <c r="J60" i="9" s="1"/>
  <c r="I33" i="9"/>
  <c r="H33" i="9"/>
  <c r="G33" i="9"/>
  <c r="F33" i="9"/>
  <c r="E33" i="9"/>
  <c r="E49" i="9" s="1"/>
  <c r="E52" i="9" s="1"/>
  <c r="E54" i="9" s="1"/>
  <c r="E57" i="9" s="1"/>
  <c r="E60" i="9" s="1"/>
  <c r="D33" i="9"/>
  <c r="C33" i="9"/>
  <c r="AA48" i="10"/>
  <c r="Y48" i="10"/>
  <c r="X48" i="10"/>
  <c r="W48" i="10"/>
  <c r="W49" i="10" s="1"/>
  <c r="W52" i="10" s="1"/>
  <c r="W54" i="10" s="1"/>
  <c r="W57" i="10" s="1"/>
  <c r="W60" i="10" s="1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Y33" i="10"/>
  <c r="Y49" i="10" s="1"/>
  <c r="Y52" i="10" s="1"/>
  <c r="Y54" i="10" s="1"/>
  <c r="Y57" i="10" s="1"/>
  <c r="Y60" i="10" s="1"/>
  <c r="X33" i="10"/>
  <c r="W33" i="10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S33" i="10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H33" i="10"/>
  <c r="H49" i="10" s="1"/>
  <c r="H52" i="10" s="1"/>
  <c r="H54" i="10" s="1"/>
  <c r="H57" i="10" s="1"/>
  <c r="H60" i="10" s="1"/>
  <c r="G33" i="10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C33" i="10"/>
  <c r="T57" i="11"/>
  <c r="T60" i="11" s="1"/>
  <c r="L57" i="11"/>
  <c r="L60" i="11" s="1"/>
  <c r="D57" i="11"/>
  <c r="D60" i="11" s="1"/>
  <c r="U49" i="11"/>
  <c r="U52" i="11" s="1"/>
  <c r="U54" i="11" s="1"/>
  <c r="U57" i="11" s="1"/>
  <c r="U60" i="11" s="1"/>
  <c r="E49" i="11"/>
  <c r="E52" i="11" s="1"/>
  <c r="E54" i="11" s="1"/>
  <c r="E57" i="11" s="1"/>
  <c r="E60" i="11" s="1"/>
  <c r="AA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X33" i="11"/>
  <c r="X49" i="11" s="1"/>
  <c r="W33" i="11"/>
  <c r="W49" i="11" s="1"/>
  <c r="W52" i="11" s="1"/>
  <c r="W54" i="11" s="1"/>
  <c r="W57" i="11" s="1"/>
  <c r="W60" i="11" s="1"/>
  <c r="V33" i="11"/>
  <c r="U33" i="11"/>
  <c r="T33" i="11"/>
  <c r="T49" i="11" s="1"/>
  <c r="T52" i="11" s="1"/>
  <c r="T54" i="11" s="1"/>
  <c r="S33" i="11"/>
  <c r="S49" i="11" s="1"/>
  <c r="S52" i="11" s="1"/>
  <c r="S54" i="11" s="1"/>
  <c r="S57" i="11" s="1"/>
  <c r="S60" i="11" s="1"/>
  <c r="R33" i="11"/>
  <c r="R49" i="11" s="1"/>
  <c r="R52" i="11" s="1"/>
  <c r="R54" i="11" s="1"/>
  <c r="R57" i="11" s="1"/>
  <c r="R60" i="11" s="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E33" i="11"/>
  <c r="D33" i="11"/>
  <c r="D49" i="11" s="1"/>
  <c r="D52" i="11" s="1"/>
  <c r="D54" i="11" s="1"/>
  <c r="C33" i="11"/>
  <c r="C49" i="11" s="1"/>
  <c r="C52" i="11" s="1"/>
  <c r="C54" i="11" s="1"/>
  <c r="C57" i="11" s="1"/>
  <c r="C60" i="11" s="1"/>
  <c r="D49" i="12"/>
  <c r="D52" i="12" s="1"/>
  <c r="D54" i="12" s="1"/>
  <c r="D57" i="12" s="1"/>
  <c r="D60" i="12" s="1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Y33" i="12"/>
  <c r="Y49" i="12" s="1"/>
  <c r="Y52" i="12" s="1"/>
  <c r="Y54" i="12" s="1"/>
  <c r="Y57" i="12" s="1"/>
  <c r="Y60" i="12" s="1"/>
  <c r="X33" i="12"/>
  <c r="W33" i="12"/>
  <c r="V33" i="12"/>
  <c r="V49" i="12" s="1"/>
  <c r="V52" i="12" s="1"/>
  <c r="V54" i="12" s="1"/>
  <c r="V57" i="12" s="1"/>
  <c r="V60" i="12" s="1"/>
  <c r="U33" i="12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N33" i="12"/>
  <c r="N49" i="12" s="1"/>
  <c r="N52" i="12" s="1"/>
  <c r="N54" i="12" s="1"/>
  <c r="N57" i="12" s="1"/>
  <c r="N60" i="12" s="1"/>
  <c r="M33" i="12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F33" i="12"/>
  <c r="F49" i="12" s="1"/>
  <c r="F52" i="12" s="1"/>
  <c r="F54" i="12" s="1"/>
  <c r="F57" i="12" s="1"/>
  <c r="F60" i="12" s="1"/>
  <c r="E33" i="12"/>
  <c r="D33" i="12"/>
  <c r="C33" i="12"/>
  <c r="C49" i="12" s="1"/>
  <c r="C52" i="12" s="1"/>
  <c r="C54" i="12" s="1"/>
  <c r="C57" i="12" s="1"/>
  <c r="C60" i="12" s="1"/>
  <c r="AA49" i="13"/>
  <c r="AA52" i="13" s="1"/>
  <c r="AA54" i="13" s="1"/>
  <c r="AA57" i="13" s="1"/>
  <c r="AA60" i="13" s="1"/>
  <c r="U49" i="13"/>
  <c r="U52" i="13" s="1"/>
  <c r="U54" i="13" s="1"/>
  <c r="U57" i="13" s="1"/>
  <c r="U60" i="13" s="1"/>
  <c r="S49" i="13"/>
  <c r="S52" i="13" s="1"/>
  <c r="S54" i="13" s="1"/>
  <c r="S57" i="13" s="1"/>
  <c r="S60" i="13" s="1"/>
  <c r="AA48" i="13"/>
  <c r="Y48" i="13"/>
  <c r="Z48" i="13" s="1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Y33" i="13"/>
  <c r="X33" i="13"/>
  <c r="X49" i="13" s="1"/>
  <c r="W33" i="13"/>
  <c r="V33" i="13"/>
  <c r="U33" i="13"/>
  <c r="T33" i="13"/>
  <c r="S33" i="13"/>
  <c r="R33" i="13"/>
  <c r="R49" i="13" s="1"/>
  <c r="R52" i="13" s="1"/>
  <c r="R54" i="13" s="1"/>
  <c r="R57" i="13" s="1"/>
  <c r="R60" i="13" s="1"/>
  <c r="Q33" i="13"/>
  <c r="P33" i="13"/>
  <c r="P49" i="13" s="1"/>
  <c r="P52" i="13" s="1"/>
  <c r="P54" i="13" s="1"/>
  <c r="P57" i="13" s="1"/>
  <c r="P60" i="13" s="1"/>
  <c r="O33" i="13"/>
  <c r="N33" i="13"/>
  <c r="M33" i="13"/>
  <c r="M49" i="13" s="1"/>
  <c r="M52" i="13" s="1"/>
  <c r="M54" i="13" s="1"/>
  <c r="M57" i="13" s="1"/>
  <c r="M60" i="13" s="1"/>
  <c r="L33" i="13"/>
  <c r="K33" i="13"/>
  <c r="K49" i="13" s="1"/>
  <c r="K52" i="13" s="1"/>
  <c r="K54" i="13" s="1"/>
  <c r="K57" i="13" s="1"/>
  <c r="K60" i="13" s="1"/>
  <c r="J33" i="13"/>
  <c r="J49" i="13" s="1"/>
  <c r="J52" i="13" s="1"/>
  <c r="J54" i="13" s="1"/>
  <c r="J57" i="13" s="1"/>
  <c r="J60" i="13" s="1"/>
  <c r="I33" i="13"/>
  <c r="H33" i="13"/>
  <c r="H49" i="13" s="1"/>
  <c r="H52" i="13" s="1"/>
  <c r="H54" i="13" s="1"/>
  <c r="H57" i="13" s="1"/>
  <c r="H60" i="13" s="1"/>
  <c r="G33" i="13"/>
  <c r="F33" i="13"/>
  <c r="E33" i="13"/>
  <c r="E49" i="13" s="1"/>
  <c r="E52" i="13" s="1"/>
  <c r="E54" i="13" s="1"/>
  <c r="E57" i="13" s="1"/>
  <c r="E60" i="13" s="1"/>
  <c r="D33" i="13"/>
  <c r="C33" i="13"/>
  <c r="C49" i="13" s="1"/>
  <c r="C52" i="13" s="1"/>
  <c r="C54" i="13" s="1"/>
  <c r="C57" i="13" s="1"/>
  <c r="C60" i="13" s="1"/>
  <c r="W49" i="14"/>
  <c r="W52" i="14" s="1"/>
  <c r="W54" i="14" s="1"/>
  <c r="W57" i="14" s="1"/>
  <c r="W60" i="14" s="1"/>
  <c r="AA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Y33" i="14"/>
  <c r="X33" i="14"/>
  <c r="X49" i="14" s="1"/>
  <c r="W33" i="14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T49" i="14" s="1"/>
  <c r="T52" i="14" s="1"/>
  <c r="T54" i="14" s="1"/>
  <c r="T57" i="14" s="1"/>
  <c r="T60" i="14" s="1"/>
  <c r="S33" i="14"/>
  <c r="S49" i="14" s="1"/>
  <c r="S52" i="14" s="1"/>
  <c r="S54" i="14" s="1"/>
  <c r="S57" i="14" s="1"/>
  <c r="S60" i="14" s="1"/>
  <c r="R33" i="14"/>
  <c r="R49" i="14" s="1"/>
  <c r="R52" i="14" s="1"/>
  <c r="R54" i="14" s="1"/>
  <c r="R57" i="14" s="1"/>
  <c r="R60" i="14" s="1"/>
  <c r="Q33" i="14"/>
  <c r="P33" i="14"/>
  <c r="P49" i="14" s="1"/>
  <c r="P52" i="14" s="1"/>
  <c r="P54" i="14" s="1"/>
  <c r="P57" i="14" s="1"/>
  <c r="P60" i="14" s="1"/>
  <c r="O33" i="14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J49" i="14" s="1"/>
  <c r="J52" i="14" s="1"/>
  <c r="J54" i="14" s="1"/>
  <c r="J57" i="14" s="1"/>
  <c r="J60" i="14" s="1"/>
  <c r="I33" i="14"/>
  <c r="H33" i="14"/>
  <c r="G33" i="14"/>
  <c r="F33" i="14"/>
  <c r="F49" i="14" s="1"/>
  <c r="F52" i="14" s="1"/>
  <c r="F54" i="14" s="1"/>
  <c r="F57" i="14" s="1"/>
  <c r="F60" i="14" s="1"/>
  <c r="E33" i="14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F54" i="15"/>
  <c r="F57" i="15" s="1"/>
  <c r="F60" i="15" s="1"/>
  <c r="F52" i="15"/>
  <c r="X49" i="15"/>
  <c r="Z49" i="15" s="1"/>
  <c r="W49" i="15"/>
  <c r="W52" i="15" s="1"/>
  <c r="W54" i="15" s="1"/>
  <c r="W57" i="15" s="1"/>
  <c r="W60" i="15" s="1"/>
  <c r="G49" i="15"/>
  <c r="G52" i="15" s="1"/>
  <c r="G54" i="15" s="1"/>
  <c r="G57" i="15" s="1"/>
  <c r="G60" i="15" s="1"/>
  <c r="F49" i="15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Y49" i="15" s="1"/>
  <c r="Y52" i="15" s="1"/>
  <c r="Y54" i="15" s="1"/>
  <c r="Y57" i="15" s="1"/>
  <c r="Y60" i="15" s="1"/>
  <c r="X33" i="15"/>
  <c r="Z33" i="15" s="1"/>
  <c r="W33" i="15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S33" i="15"/>
  <c r="S49" i="15" s="1"/>
  <c r="S52" i="15" s="1"/>
  <c r="S54" i="15" s="1"/>
  <c r="S57" i="15" s="1"/>
  <c r="S60" i="15" s="1"/>
  <c r="R33" i="15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K33" i="15"/>
  <c r="K49" i="15" s="1"/>
  <c r="K52" i="15" s="1"/>
  <c r="K54" i="15" s="1"/>
  <c r="K57" i="15" s="1"/>
  <c r="K60" i="15" s="1"/>
  <c r="J33" i="15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F33" i="15"/>
  <c r="E33" i="15"/>
  <c r="E49" i="15" s="1"/>
  <c r="E52" i="15" s="1"/>
  <c r="E54" i="15" s="1"/>
  <c r="E57" i="15" s="1"/>
  <c r="E60" i="15" s="1"/>
  <c r="D33" i="15"/>
  <c r="C33" i="15"/>
  <c r="C49" i="15" s="1"/>
  <c r="C52" i="15" s="1"/>
  <c r="C54" i="15" s="1"/>
  <c r="C57" i="15" s="1"/>
  <c r="C60" i="15" s="1"/>
  <c r="O49" i="16"/>
  <c r="O52" i="16" s="1"/>
  <c r="O54" i="16" s="1"/>
  <c r="O57" i="16" s="1"/>
  <c r="O60" i="16" s="1"/>
  <c r="G49" i="16"/>
  <c r="G52" i="16" s="1"/>
  <c r="G54" i="16" s="1"/>
  <c r="G57" i="16" s="1"/>
  <c r="G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Y49" i="16" s="1"/>
  <c r="Y52" i="16" s="1"/>
  <c r="Y54" i="16" s="1"/>
  <c r="Y57" i="16" s="1"/>
  <c r="Y60" i="16" s="1"/>
  <c r="X33" i="16"/>
  <c r="X49" i="16" s="1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Q49" i="16" s="1"/>
  <c r="Q52" i="16" s="1"/>
  <c r="Q54" i="16" s="1"/>
  <c r="Q57" i="16" s="1"/>
  <c r="Q60" i="16" s="1"/>
  <c r="P33" i="16"/>
  <c r="P49" i="16" s="1"/>
  <c r="P52" i="16" s="1"/>
  <c r="P54" i="16" s="1"/>
  <c r="P57" i="16" s="1"/>
  <c r="P60" i="16" s="1"/>
  <c r="O33" i="16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Y49" i="17" s="1"/>
  <c r="Y52" i="17" s="1"/>
  <c r="Y54" i="17" s="1"/>
  <c r="Y57" i="17" s="1"/>
  <c r="Y60" i="17" s="1"/>
  <c r="X33" i="17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M49" i="17" s="1"/>
  <c r="M52" i="17" s="1"/>
  <c r="M54" i="17" s="1"/>
  <c r="M57" i="17" s="1"/>
  <c r="M60" i="17" s="1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E49" i="17" s="1"/>
  <c r="E52" i="17" s="1"/>
  <c r="E54" i="17" s="1"/>
  <c r="E57" i="17" s="1"/>
  <c r="E60" i="17" s="1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Z33" i="18"/>
  <c r="Y33" i="18"/>
  <c r="X33" i="18"/>
  <c r="X49" i="18" s="1"/>
  <c r="W33" i="18"/>
  <c r="W49" i="18" s="1"/>
  <c r="W52" i="18" s="1"/>
  <c r="W54" i="18" s="1"/>
  <c r="W57" i="18" s="1"/>
  <c r="W60" i="18" s="1"/>
  <c r="V33" i="18"/>
  <c r="U33" i="18"/>
  <c r="U49" i="18" s="1"/>
  <c r="U52" i="18" s="1"/>
  <c r="U54" i="18" s="1"/>
  <c r="U57" i="18" s="1"/>
  <c r="U60" i="18" s="1"/>
  <c r="T33" i="18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M33" i="18"/>
  <c r="M49" i="18" s="1"/>
  <c r="M52" i="18" s="1"/>
  <c r="M54" i="18" s="1"/>
  <c r="M57" i="18" s="1"/>
  <c r="M60" i="18" s="1"/>
  <c r="L33" i="18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E33" i="18"/>
  <c r="E49" i="18" s="1"/>
  <c r="E52" i="18" s="1"/>
  <c r="E54" i="18" s="1"/>
  <c r="E57" i="18" s="1"/>
  <c r="E60" i="18" s="1"/>
  <c r="D33" i="18"/>
  <c r="C33" i="18"/>
  <c r="C49" i="18" s="1"/>
  <c r="C52" i="18" s="1"/>
  <c r="C54" i="18" s="1"/>
  <c r="C57" i="18" s="1"/>
  <c r="C60" i="18" s="1"/>
  <c r="W49" i="19"/>
  <c r="W52" i="19" s="1"/>
  <c r="W54" i="19" s="1"/>
  <c r="W57" i="19" s="1"/>
  <c r="W60" i="19" s="1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P49" i="19" s="1"/>
  <c r="P52" i="19" s="1"/>
  <c r="P54" i="19" s="1"/>
  <c r="P57" i="19" s="1"/>
  <c r="P60" i="19" s="1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Y57" i="19" s="1"/>
  <c r="Y60" i="19" s="1"/>
  <c r="X33" i="19"/>
  <c r="X49" i="19" s="1"/>
  <c r="W33" i="19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S33" i="19"/>
  <c r="S49" i="19" s="1"/>
  <c r="S52" i="19" s="1"/>
  <c r="S54" i="19" s="1"/>
  <c r="S57" i="19" s="1"/>
  <c r="S60" i="19" s="1"/>
  <c r="R33" i="19"/>
  <c r="Q33" i="19"/>
  <c r="Q49" i="19" s="1"/>
  <c r="Q52" i="19" s="1"/>
  <c r="Q54" i="19" s="1"/>
  <c r="Q57" i="19" s="1"/>
  <c r="Q60" i="19" s="1"/>
  <c r="P33" i="19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K33" i="19"/>
  <c r="K49" i="19" s="1"/>
  <c r="K52" i="19" s="1"/>
  <c r="K54" i="19" s="1"/>
  <c r="K57" i="19" s="1"/>
  <c r="K60" i="19" s="1"/>
  <c r="J33" i="19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E49" i="19" s="1"/>
  <c r="E52" i="19" s="1"/>
  <c r="E54" i="19" s="1"/>
  <c r="E57" i="19" s="1"/>
  <c r="E60" i="19" s="1"/>
  <c r="D33" i="19"/>
  <c r="C33" i="19"/>
  <c r="C49" i="19" s="1"/>
  <c r="C52" i="19" s="1"/>
  <c r="C54" i="19" s="1"/>
  <c r="C57" i="19" s="1"/>
  <c r="C60" i="19" s="1"/>
  <c r="G52" i="20"/>
  <c r="G54" i="20" s="1"/>
  <c r="G57" i="20" s="1"/>
  <c r="G60" i="20" s="1"/>
  <c r="X49" i="20"/>
  <c r="Z49" i="20" s="1"/>
  <c r="H49" i="20"/>
  <c r="H52" i="20" s="1"/>
  <c r="H54" i="20" s="1"/>
  <c r="H57" i="20" s="1"/>
  <c r="H60" i="20" s="1"/>
  <c r="G49" i="20"/>
  <c r="F49" i="20"/>
  <c r="F52" i="20" s="1"/>
  <c r="F54" i="20" s="1"/>
  <c r="F57" i="20" s="1"/>
  <c r="F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Y33" i="20"/>
  <c r="Y49" i="20" s="1"/>
  <c r="Y52" i="20" s="1"/>
  <c r="Y54" i="20" s="1"/>
  <c r="Y57" i="20" s="1"/>
  <c r="Y60" i="20" s="1"/>
  <c r="X33" i="20"/>
  <c r="Z33" i="20" s="1"/>
  <c r="W33" i="20"/>
  <c r="W49" i="20" s="1"/>
  <c r="W52" i="20" s="1"/>
  <c r="W54" i="20" s="1"/>
  <c r="W57" i="20" s="1"/>
  <c r="W60" i="20" s="1"/>
  <c r="V33" i="20"/>
  <c r="V49" i="20" s="1"/>
  <c r="V52" i="20" s="1"/>
  <c r="V54" i="20" s="1"/>
  <c r="V57" i="20" s="1"/>
  <c r="V60" i="20" s="1"/>
  <c r="U33" i="20"/>
  <c r="T33" i="20"/>
  <c r="T49" i="20" s="1"/>
  <c r="T52" i="20" s="1"/>
  <c r="T54" i="20" s="1"/>
  <c r="T57" i="20" s="1"/>
  <c r="T60" i="20" s="1"/>
  <c r="S33" i="20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L33" i="20"/>
  <c r="L49" i="20" s="1"/>
  <c r="L52" i="20" s="1"/>
  <c r="L54" i="20" s="1"/>
  <c r="L57" i="20" s="1"/>
  <c r="L60" i="20" s="1"/>
  <c r="K33" i="20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G33" i="20"/>
  <c r="F33" i="20"/>
  <c r="E33" i="20"/>
  <c r="D33" i="20"/>
  <c r="D49" i="20" s="1"/>
  <c r="D52" i="20" s="1"/>
  <c r="D54" i="20" s="1"/>
  <c r="D57" i="20" s="1"/>
  <c r="D60" i="20" s="1"/>
  <c r="C33" i="20"/>
  <c r="AA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Y49" i="21" s="1"/>
  <c r="Y52" i="21" s="1"/>
  <c r="Y54" i="21" s="1"/>
  <c r="Y57" i="21" s="1"/>
  <c r="Y60" i="21" s="1"/>
  <c r="X33" i="21"/>
  <c r="X49" i="21" s="1"/>
  <c r="W33" i="21"/>
  <c r="W49" i="21" s="1"/>
  <c r="W52" i="21" s="1"/>
  <c r="W54" i="21" s="1"/>
  <c r="W57" i="21" s="1"/>
  <c r="W60" i="21" s="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T49" i="21" s="1"/>
  <c r="T52" i="21" s="1"/>
  <c r="T54" i="21" s="1"/>
  <c r="T57" i="21" s="1"/>
  <c r="T60" i="21" s="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P33" i="21"/>
  <c r="P49" i="21" s="1"/>
  <c r="P52" i="21" s="1"/>
  <c r="P54" i="21" s="1"/>
  <c r="P57" i="21" s="1"/>
  <c r="P60" i="21" s="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L49" i="21" s="1"/>
  <c r="L52" i="21" s="1"/>
  <c r="L54" i="21" s="1"/>
  <c r="L57" i="21" s="1"/>
  <c r="L60" i="21" s="1"/>
  <c r="K33" i="21"/>
  <c r="K49" i="21" s="1"/>
  <c r="K52" i="21" s="1"/>
  <c r="K54" i="21" s="1"/>
  <c r="K57" i="21" s="1"/>
  <c r="K60" i="21" s="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C49" i="21" s="1"/>
  <c r="C52" i="21" s="1"/>
  <c r="C54" i="21" s="1"/>
  <c r="C57" i="21" s="1"/>
  <c r="C60" i="21" s="1"/>
  <c r="N49" i="22"/>
  <c r="N52" i="22" s="1"/>
  <c r="N54" i="22" s="1"/>
  <c r="N57" i="22" s="1"/>
  <c r="N60" i="22" s="1"/>
  <c r="F49" i="22"/>
  <c r="F52" i="22" s="1"/>
  <c r="F54" i="22" s="1"/>
  <c r="F57" i="22" s="1"/>
  <c r="F60" i="22" s="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Y49" i="22" s="1"/>
  <c r="Y52" i="22" s="1"/>
  <c r="Y54" i="22" s="1"/>
  <c r="Y57" i="22" s="1"/>
  <c r="Y60" i="22" s="1"/>
  <c r="X33" i="22"/>
  <c r="X49" i="22" s="1"/>
  <c r="W33" i="22"/>
  <c r="W49" i="22" s="1"/>
  <c r="W52" i="22" s="1"/>
  <c r="W54" i="22" s="1"/>
  <c r="W57" i="22" s="1"/>
  <c r="W60" i="22" s="1"/>
  <c r="V33" i="22"/>
  <c r="V49" i="22" s="1"/>
  <c r="V52" i="22" s="1"/>
  <c r="V54" i="22" s="1"/>
  <c r="V57" i="22" s="1"/>
  <c r="V60" i="22" s="1"/>
  <c r="U33" i="22"/>
  <c r="U49" i="22" s="1"/>
  <c r="U52" i="22" s="1"/>
  <c r="U54" i="22" s="1"/>
  <c r="U57" i="22" s="1"/>
  <c r="U60" i="22" s="1"/>
  <c r="T33" i="22"/>
  <c r="T49" i="22" s="1"/>
  <c r="T52" i="22" s="1"/>
  <c r="T54" i="22" s="1"/>
  <c r="T57" i="22" s="1"/>
  <c r="T60" i="22" s="1"/>
  <c r="S33" i="22"/>
  <c r="S49" i="22" s="1"/>
  <c r="S52" i="22" s="1"/>
  <c r="S54" i="22" s="1"/>
  <c r="S57" i="22" s="1"/>
  <c r="S60" i="22" s="1"/>
  <c r="R33" i="22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M33" i="22"/>
  <c r="M49" i="22" s="1"/>
  <c r="M52" i="22" s="1"/>
  <c r="M54" i="22" s="1"/>
  <c r="M57" i="22" s="1"/>
  <c r="M60" i="22" s="1"/>
  <c r="L33" i="22"/>
  <c r="L49" i="22" s="1"/>
  <c r="L52" i="22" s="1"/>
  <c r="L54" i="22" s="1"/>
  <c r="L57" i="22" s="1"/>
  <c r="L60" i="22" s="1"/>
  <c r="K33" i="22"/>
  <c r="K49" i="22" s="1"/>
  <c r="K52" i="22" s="1"/>
  <c r="K54" i="22" s="1"/>
  <c r="K57" i="22" s="1"/>
  <c r="K60" i="22" s="1"/>
  <c r="J33" i="22"/>
  <c r="J49" i="22" s="1"/>
  <c r="J52" i="22" s="1"/>
  <c r="J54" i="22" s="1"/>
  <c r="J57" i="22" s="1"/>
  <c r="J60" i="22" s="1"/>
  <c r="I33" i="22"/>
  <c r="I49" i="22" s="1"/>
  <c r="I52" i="22" s="1"/>
  <c r="I54" i="22" s="1"/>
  <c r="I57" i="22" s="1"/>
  <c r="I60" i="22" s="1"/>
  <c r="H33" i="22"/>
  <c r="H49" i="22" s="1"/>
  <c r="H52" i="22" s="1"/>
  <c r="H54" i="22" s="1"/>
  <c r="H57" i="22" s="1"/>
  <c r="H60" i="22" s="1"/>
  <c r="G33" i="22"/>
  <c r="G49" i="22" s="1"/>
  <c r="G52" i="22" s="1"/>
  <c r="G54" i="22" s="1"/>
  <c r="G57" i="22" s="1"/>
  <c r="G60" i="22" s="1"/>
  <c r="F33" i="22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U49" i="23"/>
  <c r="U52" i="23" s="1"/>
  <c r="U54" i="23" s="1"/>
  <c r="U57" i="23" s="1"/>
  <c r="U60" i="23" s="1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Y33" i="23"/>
  <c r="Y49" i="23" s="1"/>
  <c r="Y52" i="23" s="1"/>
  <c r="Y54" i="23" s="1"/>
  <c r="Y57" i="23" s="1"/>
  <c r="Y60" i="23" s="1"/>
  <c r="X33" i="23"/>
  <c r="X49" i="23" s="1"/>
  <c r="W33" i="23"/>
  <c r="W49" i="23" s="1"/>
  <c r="W52" i="23" s="1"/>
  <c r="W54" i="23" s="1"/>
  <c r="W57" i="23" s="1"/>
  <c r="W60" i="23" s="1"/>
  <c r="V33" i="23"/>
  <c r="U33" i="23"/>
  <c r="T33" i="23"/>
  <c r="T49" i="23" s="1"/>
  <c r="T52" i="23" s="1"/>
  <c r="T54" i="23" s="1"/>
  <c r="T57" i="23" s="1"/>
  <c r="T60" i="23" s="1"/>
  <c r="S33" i="23"/>
  <c r="S49" i="23" s="1"/>
  <c r="S52" i="23" s="1"/>
  <c r="S54" i="23" s="1"/>
  <c r="S57" i="23" s="1"/>
  <c r="S60" i="23" s="1"/>
  <c r="R33" i="23"/>
  <c r="R49" i="23" s="1"/>
  <c r="R52" i="23" s="1"/>
  <c r="R54" i="23" s="1"/>
  <c r="R57" i="23" s="1"/>
  <c r="R60" i="23" s="1"/>
  <c r="Q33" i="23"/>
  <c r="Q49" i="23" s="1"/>
  <c r="Q52" i="23" s="1"/>
  <c r="Q54" i="23" s="1"/>
  <c r="Q57" i="23" s="1"/>
  <c r="Q60" i="23" s="1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M49" i="23" s="1"/>
  <c r="M52" i="23" s="1"/>
  <c r="M54" i="23" s="1"/>
  <c r="M57" i="23" s="1"/>
  <c r="M60" i="23" s="1"/>
  <c r="L33" i="23"/>
  <c r="L49" i="23" s="1"/>
  <c r="L52" i="23" s="1"/>
  <c r="L54" i="23" s="1"/>
  <c r="L57" i="23" s="1"/>
  <c r="L60" i="23" s="1"/>
  <c r="K33" i="23"/>
  <c r="K49" i="23" s="1"/>
  <c r="K52" i="23" s="1"/>
  <c r="K54" i="23" s="1"/>
  <c r="K57" i="23" s="1"/>
  <c r="K60" i="23" s="1"/>
  <c r="J33" i="23"/>
  <c r="J49" i="23" s="1"/>
  <c r="J52" i="23" s="1"/>
  <c r="J54" i="23" s="1"/>
  <c r="J57" i="23" s="1"/>
  <c r="J60" i="23" s="1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C57" i="23" s="1"/>
  <c r="C60" i="23" s="1"/>
  <c r="F52" i="1"/>
  <c r="F54" i="1" s="1"/>
  <c r="F57" i="1" s="1"/>
  <c r="F60" i="1" s="1"/>
  <c r="AA49" i="1"/>
  <c r="AA52" i="1" s="1"/>
  <c r="AA54" i="1" s="1"/>
  <c r="AA57" i="1" s="1"/>
  <c r="AA60" i="1" s="1"/>
  <c r="W49" i="1"/>
  <c r="W52" i="1" s="1"/>
  <c r="W54" i="1" s="1"/>
  <c r="W57" i="1" s="1"/>
  <c r="W60" i="1" s="1"/>
  <c r="G49" i="1"/>
  <c r="G52" i="1" s="1"/>
  <c r="G54" i="1" s="1"/>
  <c r="G57" i="1" s="1"/>
  <c r="G60" i="1" s="1"/>
  <c r="F49" i="1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Y33" i="1"/>
  <c r="X33" i="1"/>
  <c r="W33" i="1"/>
  <c r="V33" i="1"/>
  <c r="V49" i="1" s="1"/>
  <c r="V52" i="1" s="1"/>
  <c r="V54" i="1" s="1"/>
  <c r="V57" i="1" s="1"/>
  <c r="V60" i="1" s="1"/>
  <c r="U33" i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G33" i="1"/>
  <c r="F33" i="1"/>
  <c r="E33" i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Z49" i="19" l="1"/>
  <c r="X52" i="19"/>
  <c r="Z52" i="19" s="1"/>
  <c r="Z48" i="21"/>
  <c r="E49" i="20"/>
  <c r="E52" i="20" s="1"/>
  <c r="E54" i="20" s="1"/>
  <c r="E57" i="20" s="1"/>
  <c r="E60" i="20" s="1"/>
  <c r="M49" i="20"/>
  <c r="M52" i="20" s="1"/>
  <c r="M54" i="20" s="1"/>
  <c r="M57" i="20" s="1"/>
  <c r="M60" i="20" s="1"/>
  <c r="U49" i="20"/>
  <c r="U52" i="20" s="1"/>
  <c r="U54" i="20" s="1"/>
  <c r="U57" i="20" s="1"/>
  <c r="U60" i="20" s="1"/>
  <c r="J49" i="19"/>
  <c r="J52" i="19" s="1"/>
  <c r="J54" i="19" s="1"/>
  <c r="J57" i="19" s="1"/>
  <c r="J60" i="19" s="1"/>
  <c r="R49" i="19"/>
  <c r="R52" i="19" s="1"/>
  <c r="R54" i="19" s="1"/>
  <c r="R57" i="19" s="1"/>
  <c r="R60" i="19" s="1"/>
  <c r="Z33" i="19"/>
  <c r="D49" i="15"/>
  <c r="D52" i="15" s="1"/>
  <c r="D54" i="15" s="1"/>
  <c r="D57" i="15" s="1"/>
  <c r="D60" i="15" s="1"/>
  <c r="L49" i="15"/>
  <c r="L52" i="15" s="1"/>
  <c r="L54" i="15" s="1"/>
  <c r="L57" i="15" s="1"/>
  <c r="L60" i="15" s="1"/>
  <c r="T49" i="15"/>
  <c r="T52" i="15" s="1"/>
  <c r="T54" i="15" s="1"/>
  <c r="T57" i="15" s="1"/>
  <c r="T60" i="15" s="1"/>
  <c r="H49" i="14"/>
  <c r="H52" i="14" s="1"/>
  <c r="H54" i="14" s="1"/>
  <c r="H57" i="14" s="1"/>
  <c r="H60" i="14" s="1"/>
  <c r="Q49" i="13"/>
  <c r="Q52" i="13" s="1"/>
  <c r="Q54" i="13" s="1"/>
  <c r="Q57" i="13" s="1"/>
  <c r="Q60" i="13" s="1"/>
  <c r="Y49" i="13"/>
  <c r="Y52" i="13" s="1"/>
  <c r="Y54" i="13" s="1"/>
  <c r="Y57" i="13" s="1"/>
  <c r="Y60" i="13" s="1"/>
  <c r="E49" i="12"/>
  <c r="E52" i="12" s="1"/>
  <c r="E54" i="12" s="1"/>
  <c r="E57" i="12" s="1"/>
  <c r="E60" i="12" s="1"/>
  <c r="M49" i="12"/>
  <c r="M52" i="12" s="1"/>
  <c r="M54" i="12" s="1"/>
  <c r="M57" i="12" s="1"/>
  <c r="M60" i="12" s="1"/>
  <c r="U49" i="12"/>
  <c r="U52" i="12" s="1"/>
  <c r="U54" i="12" s="1"/>
  <c r="U57" i="12" s="1"/>
  <c r="U60" i="12" s="1"/>
  <c r="Z33" i="10"/>
  <c r="Z48" i="10"/>
  <c r="F49" i="2"/>
  <c r="F52" i="2" s="1"/>
  <c r="F54" i="2" s="1"/>
  <c r="F57" i="2" s="1"/>
  <c r="F60" i="2" s="1"/>
  <c r="N49" i="2"/>
  <c r="N52" i="2" s="1"/>
  <c r="N54" i="2" s="1"/>
  <c r="N57" i="2" s="1"/>
  <c r="N60" i="2" s="1"/>
  <c r="V49" i="2"/>
  <c r="V52" i="2" s="1"/>
  <c r="V54" i="2" s="1"/>
  <c r="V57" i="2" s="1"/>
  <c r="V60" i="2" s="1"/>
  <c r="L49" i="16"/>
  <c r="L52" i="16" s="1"/>
  <c r="L54" i="16" s="1"/>
  <c r="L57" i="16" s="1"/>
  <c r="L60" i="16" s="1"/>
  <c r="O49" i="10"/>
  <c r="O52" i="10" s="1"/>
  <c r="O54" i="10" s="1"/>
  <c r="O57" i="10" s="1"/>
  <c r="O60" i="10" s="1"/>
  <c r="G49" i="10"/>
  <c r="G52" i="10" s="1"/>
  <c r="G54" i="10" s="1"/>
  <c r="G57" i="10" s="1"/>
  <c r="G60" i="10" s="1"/>
  <c r="Q49" i="21"/>
  <c r="Q52" i="21" s="1"/>
  <c r="Q54" i="21" s="1"/>
  <c r="Q57" i="21" s="1"/>
  <c r="Q60" i="21" s="1"/>
  <c r="AA49" i="14"/>
  <c r="AA52" i="14" s="1"/>
  <c r="AA54" i="14" s="1"/>
  <c r="AA57" i="14" s="1"/>
  <c r="AA60" i="14" s="1"/>
  <c r="G49" i="12"/>
  <c r="G52" i="12" s="1"/>
  <c r="G54" i="12" s="1"/>
  <c r="G57" i="12" s="1"/>
  <c r="G60" i="12" s="1"/>
  <c r="O49" i="12"/>
  <c r="O52" i="12" s="1"/>
  <c r="O54" i="12" s="1"/>
  <c r="O57" i="12" s="1"/>
  <c r="O60" i="12" s="1"/>
  <c r="W49" i="12"/>
  <c r="W52" i="12" s="1"/>
  <c r="W54" i="12" s="1"/>
  <c r="W57" i="12" s="1"/>
  <c r="W60" i="12" s="1"/>
  <c r="AA49" i="10"/>
  <c r="AA52" i="10" s="1"/>
  <c r="AA54" i="10" s="1"/>
  <c r="AA57" i="10" s="1"/>
  <c r="AA60" i="10" s="1"/>
  <c r="D49" i="9"/>
  <c r="D52" i="9" s="1"/>
  <c r="D54" i="9" s="1"/>
  <c r="D57" i="9" s="1"/>
  <c r="D60" i="9" s="1"/>
  <c r="L49" i="9"/>
  <c r="L52" i="9" s="1"/>
  <c r="L54" i="9" s="1"/>
  <c r="L57" i="9" s="1"/>
  <c r="L60" i="9" s="1"/>
  <c r="T49" i="9"/>
  <c r="T52" i="9" s="1"/>
  <c r="T54" i="9" s="1"/>
  <c r="T57" i="9" s="1"/>
  <c r="T60" i="9" s="1"/>
  <c r="V49" i="23"/>
  <c r="V52" i="23" s="1"/>
  <c r="V54" i="23" s="1"/>
  <c r="V57" i="23" s="1"/>
  <c r="V60" i="23" s="1"/>
  <c r="E49" i="1"/>
  <c r="E52" i="1" s="1"/>
  <c r="E54" i="1" s="1"/>
  <c r="E57" i="1" s="1"/>
  <c r="E60" i="1" s="1"/>
  <c r="Z33" i="13"/>
  <c r="Z33" i="6"/>
  <c r="AA49" i="23"/>
  <c r="AA52" i="23" s="1"/>
  <c r="AA54" i="23" s="1"/>
  <c r="AA57" i="23" s="1"/>
  <c r="AA60" i="23" s="1"/>
  <c r="D49" i="19"/>
  <c r="D52" i="19" s="1"/>
  <c r="D54" i="19" s="1"/>
  <c r="D57" i="19" s="1"/>
  <c r="D60" i="19" s="1"/>
  <c r="L49" i="19"/>
  <c r="L52" i="19" s="1"/>
  <c r="L54" i="19" s="1"/>
  <c r="L57" i="19" s="1"/>
  <c r="L60" i="19" s="1"/>
  <c r="T49" i="19"/>
  <c r="T52" i="19" s="1"/>
  <c r="T54" i="19" s="1"/>
  <c r="T57" i="19" s="1"/>
  <c r="T60" i="19" s="1"/>
  <c r="Y49" i="18"/>
  <c r="Y52" i="18" s="1"/>
  <c r="Y54" i="18" s="1"/>
  <c r="Y57" i="18" s="1"/>
  <c r="Y60" i="18" s="1"/>
  <c r="C49" i="10"/>
  <c r="C52" i="10" s="1"/>
  <c r="C54" i="10" s="1"/>
  <c r="C57" i="10" s="1"/>
  <c r="C60" i="10" s="1"/>
  <c r="S49" i="10"/>
  <c r="S52" i="10" s="1"/>
  <c r="S54" i="10" s="1"/>
  <c r="S57" i="10" s="1"/>
  <c r="S60" i="10" s="1"/>
  <c r="E49" i="8"/>
  <c r="E52" i="8" s="1"/>
  <c r="E54" i="8" s="1"/>
  <c r="E57" i="8" s="1"/>
  <c r="E60" i="8" s="1"/>
  <c r="M49" i="8"/>
  <c r="M52" i="8" s="1"/>
  <c r="M54" i="8" s="1"/>
  <c r="M57" i="8" s="1"/>
  <c r="M60" i="8" s="1"/>
  <c r="U49" i="8"/>
  <c r="U52" i="8" s="1"/>
  <c r="U54" i="8" s="1"/>
  <c r="U57" i="8" s="1"/>
  <c r="U60" i="8" s="1"/>
  <c r="P49" i="17"/>
  <c r="P52" i="17" s="1"/>
  <c r="P54" i="17" s="1"/>
  <c r="P57" i="17" s="1"/>
  <c r="P60" i="17" s="1"/>
  <c r="K49" i="8"/>
  <c r="K52" i="8" s="1"/>
  <c r="K54" i="8" s="1"/>
  <c r="K57" i="8" s="1"/>
  <c r="K60" i="8" s="1"/>
  <c r="H49" i="1"/>
  <c r="H52" i="1" s="1"/>
  <c r="H54" i="1" s="1"/>
  <c r="H57" i="1" s="1"/>
  <c r="H60" i="1" s="1"/>
  <c r="P49" i="1"/>
  <c r="P52" i="1" s="1"/>
  <c r="P54" i="1" s="1"/>
  <c r="P57" i="1" s="1"/>
  <c r="P60" i="1" s="1"/>
  <c r="X49" i="1"/>
  <c r="X52" i="1" s="1"/>
  <c r="D49" i="13"/>
  <c r="D52" i="13" s="1"/>
  <c r="D54" i="13" s="1"/>
  <c r="D57" i="13" s="1"/>
  <c r="D60" i="13" s="1"/>
  <c r="L49" i="13"/>
  <c r="L52" i="13" s="1"/>
  <c r="L54" i="13" s="1"/>
  <c r="L57" i="13" s="1"/>
  <c r="L60" i="13" s="1"/>
  <c r="T49" i="13"/>
  <c r="T52" i="13" s="1"/>
  <c r="T54" i="13" s="1"/>
  <c r="T57" i="13" s="1"/>
  <c r="T60" i="13" s="1"/>
  <c r="F49" i="11"/>
  <c r="F52" i="11" s="1"/>
  <c r="F54" i="11" s="1"/>
  <c r="F57" i="11" s="1"/>
  <c r="F60" i="11" s="1"/>
  <c r="N49" i="11"/>
  <c r="N52" i="11" s="1"/>
  <c r="N54" i="11" s="1"/>
  <c r="N57" i="11" s="1"/>
  <c r="N60" i="11" s="1"/>
  <c r="V49" i="11"/>
  <c r="V52" i="11" s="1"/>
  <c r="V54" i="11" s="1"/>
  <c r="V57" i="11" s="1"/>
  <c r="V60" i="11" s="1"/>
  <c r="D49" i="10"/>
  <c r="D52" i="10" s="1"/>
  <c r="D54" i="10" s="1"/>
  <c r="D57" i="10" s="1"/>
  <c r="D60" i="10" s="1"/>
  <c r="T49" i="10"/>
  <c r="T52" i="10" s="1"/>
  <c r="T54" i="10" s="1"/>
  <c r="T57" i="10" s="1"/>
  <c r="T60" i="10" s="1"/>
  <c r="G49" i="9"/>
  <c r="G52" i="9" s="1"/>
  <c r="G54" i="9" s="1"/>
  <c r="G57" i="9" s="1"/>
  <c r="G60" i="9" s="1"/>
  <c r="O49" i="9"/>
  <c r="O52" i="9" s="1"/>
  <c r="O54" i="9" s="1"/>
  <c r="O57" i="9" s="1"/>
  <c r="O60" i="9" s="1"/>
  <c r="W49" i="9"/>
  <c r="W52" i="9" s="1"/>
  <c r="W54" i="9" s="1"/>
  <c r="W57" i="9" s="1"/>
  <c r="W60" i="9" s="1"/>
  <c r="F49" i="9"/>
  <c r="F52" i="9" s="1"/>
  <c r="F54" i="9" s="1"/>
  <c r="F57" i="9" s="1"/>
  <c r="F60" i="9" s="1"/>
  <c r="Z48" i="7"/>
  <c r="J49" i="2"/>
  <c r="J52" i="2" s="1"/>
  <c r="J54" i="2" s="1"/>
  <c r="J57" i="2" s="1"/>
  <c r="J60" i="2" s="1"/>
  <c r="R49" i="2"/>
  <c r="R52" i="2" s="1"/>
  <c r="R54" i="2" s="1"/>
  <c r="R57" i="2" s="1"/>
  <c r="R60" i="2" s="1"/>
  <c r="X49" i="17"/>
  <c r="Z33" i="14"/>
  <c r="Z33" i="1"/>
  <c r="E49" i="14"/>
  <c r="E52" i="14" s="1"/>
  <c r="E54" i="14" s="1"/>
  <c r="E57" i="14" s="1"/>
  <c r="E60" i="14" s="1"/>
  <c r="AA49" i="12"/>
  <c r="AA52" i="12" s="1"/>
  <c r="AA54" i="12" s="1"/>
  <c r="AA57" i="12" s="1"/>
  <c r="AA60" i="12" s="1"/>
  <c r="H49" i="9"/>
  <c r="H52" i="9" s="1"/>
  <c r="H54" i="9" s="1"/>
  <c r="H57" i="9" s="1"/>
  <c r="H60" i="9" s="1"/>
  <c r="R49" i="22"/>
  <c r="R52" i="22" s="1"/>
  <c r="R54" i="22" s="1"/>
  <c r="R57" i="22" s="1"/>
  <c r="R60" i="22" s="1"/>
  <c r="H49" i="17"/>
  <c r="H52" i="17" s="1"/>
  <c r="H54" i="17" s="1"/>
  <c r="H57" i="17" s="1"/>
  <c r="H60" i="17" s="1"/>
  <c r="M49" i="1"/>
  <c r="M52" i="1" s="1"/>
  <c r="M54" i="1" s="1"/>
  <c r="M57" i="1" s="1"/>
  <c r="M60" i="1" s="1"/>
  <c r="U49" i="1"/>
  <c r="U52" i="1" s="1"/>
  <c r="U54" i="1" s="1"/>
  <c r="U57" i="1" s="1"/>
  <c r="U60" i="1" s="1"/>
  <c r="I49" i="10"/>
  <c r="I52" i="10" s="1"/>
  <c r="I54" i="10" s="1"/>
  <c r="I57" i="10" s="1"/>
  <c r="I60" i="10" s="1"/>
  <c r="C49" i="20"/>
  <c r="C52" i="20" s="1"/>
  <c r="C54" i="20" s="1"/>
  <c r="C57" i="20" s="1"/>
  <c r="C60" i="20" s="1"/>
  <c r="K49" i="20"/>
  <c r="K52" i="20" s="1"/>
  <c r="K54" i="20" s="1"/>
  <c r="K57" i="20" s="1"/>
  <c r="K60" i="20" s="1"/>
  <c r="S49" i="20"/>
  <c r="S52" i="20" s="1"/>
  <c r="S54" i="20" s="1"/>
  <c r="S57" i="20" s="1"/>
  <c r="S60" i="20" s="1"/>
  <c r="AA49" i="20"/>
  <c r="AA52" i="20" s="1"/>
  <c r="AA54" i="20" s="1"/>
  <c r="AA57" i="20" s="1"/>
  <c r="AA60" i="20" s="1"/>
  <c r="D49" i="18"/>
  <c r="D52" i="18" s="1"/>
  <c r="D54" i="18" s="1"/>
  <c r="D57" i="18" s="1"/>
  <c r="D60" i="18" s="1"/>
  <c r="L49" i="18"/>
  <c r="L52" i="18" s="1"/>
  <c r="L54" i="18" s="1"/>
  <c r="L57" i="18" s="1"/>
  <c r="L60" i="18" s="1"/>
  <c r="T49" i="18"/>
  <c r="T52" i="18" s="1"/>
  <c r="T54" i="18" s="1"/>
  <c r="T57" i="18" s="1"/>
  <c r="T60" i="18" s="1"/>
  <c r="J49" i="15"/>
  <c r="J52" i="15" s="1"/>
  <c r="J54" i="15" s="1"/>
  <c r="J57" i="15" s="1"/>
  <c r="J60" i="15" s="1"/>
  <c r="R49" i="15"/>
  <c r="R52" i="15" s="1"/>
  <c r="R54" i="15" s="1"/>
  <c r="R57" i="15" s="1"/>
  <c r="R60" i="15" s="1"/>
  <c r="G49" i="14"/>
  <c r="G52" i="14" s="1"/>
  <c r="G54" i="14" s="1"/>
  <c r="G57" i="14" s="1"/>
  <c r="G60" i="14" s="1"/>
  <c r="O49" i="14"/>
  <c r="O52" i="14" s="1"/>
  <c r="O54" i="14" s="1"/>
  <c r="O57" i="14" s="1"/>
  <c r="O60" i="14" s="1"/>
  <c r="G49" i="13"/>
  <c r="G52" i="13" s="1"/>
  <c r="G54" i="13" s="1"/>
  <c r="G57" i="13" s="1"/>
  <c r="G60" i="13" s="1"/>
  <c r="O49" i="13"/>
  <c r="O52" i="13" s="1"/>
  <c r="O54" i="13" s="1"/>
  <c r="O57" i="13" s="1"/>
  <c r="O60" i="13" s="1"/>
  <c r="W49" i="13"/>
  <c r="W52" i="13" s="1"/>
  <c r="W54" i="13" s="1"/>
  <c r="W57" i="13" s="1"/>
  <c r="W60" i="13" s="1"/>
  <c r="F49" i="13"/>
  <c r="F52" i="13" s="1"/>
  <c r="F54" i="13" s="1"/>
  <c r="F57" i="13" s="1"/>
  <c r="F60" i="13" s="1"/>
  <c r="N49" i="13"/>
  <c r="N52" i="13" s="1"/>
  <c r="N54" i="13" s="1"/>
  <c r="N57" i="13" s="1"/>
  <c r="N60" i="13" s="1"/>
  <c r="V49" i="13"/>
  <c r="V52" i="13" s="1"/>
  <c r="V54" i="13" s="1"/>
  <c r="V57" i="13" s="1"/>
  <c r="V60" i="13" s="1"/>
  <c r="Z48" i="11"/>
  <c r="Z48" i="8"/>
  <c r="G49" i="6"/>
  <c r="G52" i="6" s="1"/>
  <c r="G54" i="6" s="1"/>
  <c r="G57" i="6" s="1"/>
  <c r="G60" i="6" s="1"/>
  <c r="O49" i="6"/>
  <c r="O52" i="6" s="1"/>
  <c r="O54" i="6" s="1"/>
  <c r="O57" i="6" s="1"/>
  <c r="O60" i="6" s="1"/>
  <c r="W49" i="6"/>
  <c r="W52" i="6" s="1"/>
  <c r="W54" i="6" s="1"/>
  <c r="W57" i="6" s="1"/>
  <c r="W60" i="6" s="1"/>
  <c r="I49" i="3"/>
  <c r="I52" i="3" s="1"/>
  <c r="I54" i="3" s="1"/>
  <c r="I57" i="3" s="1"/>
  <c r="I60" i="3" s="1"/>
  <c r="Q49" i="3"/>
  <c r="Q52" i="3" s="1"/>
  <c r="Q54" i="3" s="1"/>
  <c r="Q57" i="3" s="1"/>
  <c r="Q60" i="3" s="1"/>
  <c r="Y49" i="3"/>
  <c r="Y52" i="3" s="1"/>
  <c r="Y54" i="3" s="1"/>
  <c r="Y57" i="3" s="1"/>
  <c r="Y60" i="3" s="1"/>
  <c r="Z49" i="21"/>
  <c r="X52" i="21"/>
  <c r="Z49" i="23"/>
  <c r="X52" i="23"/>
  <c r="Z48" i="1"/>
  <c r="Y49" i="1"/>
  <c r="Y52" i="1" s="1"/>
  <c r="Y54" i="1" s="1"/>
  <c r="Y57" i="1" s="1"/>
  <c r="Y60" i="1" s="1"/>
  <c r="Z49" i="22"/>
  <c r="X52" i="22"/>
  <c r="Z49" i="17"/>
  <c r="X52" i="17"/>
  <c r="X52" i="14"/>
  <c r="Z49" i="13"/>
  <c r="X52" i="13"/>
  <c r="F49" i="18"/>
  <c r="F52" i="18" s="1"/>
  <c r="F54" i="18" s="1"/>
  <c r="F57" i="18" s="1"/>
  <c r="F60" i="18" s="1"/>
  <c r="N49" i="18"/>
  <c r="N52" i="18" s="1"/>
  <c r="N54" i="18" s="1"/>
  <c r="N57" i="18" s="1"/>
  <c r="N60" i="18" s="1"/>
  <c r="V49" i="18"/>
  <c r="V52" i="18" s="1"/>
  <c r="V54" i="18" s="1"/>
  <c r="V57" i="18" s="1"/>
  <c r="V60" i="18" s="1"/>
  <c r="Z33" i="21"/>
  <c r="X52" i="20"/>
  <c r="X54" i="19"/>
  <c r="Z49" i="18"/>
  <c r="X52" i="18"/>
  <c r="Z33" i="22"/>
  <c r="Z49" i="16"/>
  <c r="X52" i="16"/>
  <c r="Z33" i="23"/>
  <c r="I49" i="14"/>
  <c r="I52" i="14" s="1"/>
  <c r="I54" i="14" s="1"/>
  <c r="I57" i="14" s="1"/>
  <c r="I60" i="14" s="1"/>
  <c r="Q49" i="14"/>
  <c r="Q52" i="14" s="1"/>
  <c r="Q54" i="14" s="1"/>
  <c r="Q57" i="14" s="1"/>
  <c r="Q60" i="14" s="1"/>
  <c r="Y49" i="14"/>
  <c r="Y52" i="14" s="1"/>
  <c r="Y54" i="14" s="1"/>
  <c r="Y57" i="14" s="1"/>
  <c r="Y60" i="14" s="1"/>
  <c r="Z48" i="14"/>
  <c r="I49" i="13"/>
  <c r="I52" i="13" s="1"/>
  <c r="I54" i="13" s="1"/>
  <c r="I57" i="13" s="1"/>
  <c r="I60" i="13" s="1"/>
  <c r="Z33" i="16"/>
  <c r="X52" i="15"/>
  <c r="X52" i="11"/>
  <c r="Z33" i="17"/>
  <c r="Y49" i="11"/>
  <c r="Y52" i="11" s="1"/>
  <c r="Y54" i="11" s="1"/>
  <c r="Y57" i="11" s="1"/>
  <c r="Y60" i="11" s="1"/>
  <c r="Z33" i="11"/>
  <c r="X49" i="12"/>
  <c r="Z33" i="12"/>
  <c r="X52" i="9"/>
  <c r="Z49" i="6"/>
  <c r="X52" i="6"/>
  <c r="X49" i="7"/>
  <c r="Z33" i="7"/>
  <c r="X49" i="10"/>
  <c r="I49" i="9"/>
  <c r="I52" i="9" s="1"/>
  <c r="I54" i="9" s="1"/>
  <c r="I57" i="9" s="1"/>
  <c r="I60" i="9" s="1"/>
  <c r="Q49" i="9"/>
  <c r="Q52" i="9" s="1"/>
  <c r="Q54" i="9" s="1"/>
  <c r="Q57" i="9" s="1"/>
  <c r="Q60" i="9" s="1"/>
  <c r="Y49" i="9"/>
  <c r="Y52" i="9" s="1"/>
  <c r="Y54" i="9" s="1"/>
  <c r="Y57" i="9" s="1"/>
  <c r="Y60" i="9" s="1"/>
  <c r="Z48" i="9"/>
  <c r="X49" i="8"/>
  <c r="Z33" i="8"/>
  <c r="I49" i="6"/>
  <c r="I52" i="6" s="1"/>
  <c r="I54" i="6" s="1"/>
  <c r="I57" i="6" s="1"/>
  <c r="I60" i="6" s="1"/>
  <c r="Q49" i="6"/>
  <c r="Q52" i="6" s="1"/>
  <c r="Q54" i="6" s="1"/>
  <c r="Q57" i="6" s="1"/>
  <c r="Q60" i="6" s="1"/>
  <c r="Y49" i="6"/>
  <c r="Y52" i="6" s="1"/>
  <c r="Y54" i="6" s="1"/>
  <c r="Y57" i="6" s="1"/>
  <c r="Y60" i="6" s="1"/>
  <c r="X49" i="5"/>
  <c r="Z33" i="5"/>
  <c r="Z52" i="4"/>
  <c r="Y52" i="2"/>
  <c r="Y54" i="2" s="1"/>
  <c r="Y57" i="2" s="1"/>
  <c r="Y60" i="2" s="1"/>
  <c r="Z49" i="2"/>
  <c r="X54" i="4"/>
  <c r="Z49" i="4"/>
  <c r="Z49" i="3"/>
  <c r="X52" i="3"/>
  <c r="X54" i="2"/>
  <c r="Z33" i="4"/>
  <c r="Z54" i="4" l="1"/>
  <c r="X57" i="4"/>
  <c r="X54" i="13"/>
  <c r="Z52" i="13"/>
  <c r="Z49" i="8"/>
  <c r="X52" i="8"/>
  <c r="X54" i="23"/>
  <c r="Z52" i="23"/>
  <c r="Z49" i="11"/>
  <c r="Z52" i="17"/>
  <c r="X54" i="17"/>
  <c r="Z52" i="21"/>
  <c r="X54" i="21"/>
  <c r="X57" i="19"/>
  <c r="Z54" i="19"/>
  <c r="Z52" i="11"/>
  <c r="X54" i="11"/>
  <c r="Z52" i="14"/>
  <c r="X54" i="14"/>
  <c r="Z49" i="5"/>
  <c r="X52" i="5"/>
  <c r="Z52" i="15"/>
  <c r="X54" i="15"/>
  <c r="X54" i="18"/>
  <c r="Z52" i="18"/>
  <c r="Z49" i="7"/>
  <c r="X52" i="7"/>
  <c r="Z52" i="6"/>
  <c r="X54" i="6"/>
  <c r="Z49" i="14"/>
  <c r="Z52" i="20"/>
  <c r="X54" i="20"/>
  <c r="Z52" i="2"/>
  <c r="X54" i="3"/>
  <c r="Z52" i="3"/>
  <c r="Z49" i="9"/>
  <c r="Z52" i="22"/>
  <c r="X54" i="22"/>
  <c r="Z52" i="1"/>
  <c r="X54" i="1"/>
  <c r="Z54" i="2"/>
  <c r="X57" i="2"/>
  <c r="X54" i="9"/>
  <c r="Z52" i="9"/>
  <c r="Z52" i="16"/>
  <c r="X54" i="16"/>
  <c r="X52" i="10"/>
  <c r="Z49" i="10"/>
  <c r="Z49" i="12"/>
  <c r="X52" i="12"/>
  <c r="Z49" i="1"/>
  <c r="Z54" i="18" l="1"/>
  <c r="X57" i="18"/>
  <c r="Z54" i="20"/>
  <c r="X57" i="20"/>
  <c r="Z54" i="16"/>
  <c r="X57" i="16"/>
  <c r="X57" i="14"/>
  <c r="Z54" i="14"/>
  <c r="Z54" i="13"/>
  <c r="X57" i="13"/>
  <c r="Z54" i="15"/>
  <c r="X57" i="15"/>
  <c r="X57" i="22"/>
  <c r="Z54" i="22"/>
  <c r="Z52" i="8"/>
  <c r="X54" i="8"/>
  <c r="X57" i="6"/>
  <c r="Z54" i="6"/>
  <c r="Z52" i="5"/>
  <c r="X54" i="5"/>
  <c r="Z57" i="2"/>
  <c r="X60" i="2"/>
  <c r="Z60" i="2" s="1"/>
  <c r="Z57" i="4"/>
  <c r="X60" i="4"/>
  <c r="Z60" i="4" s="1"/>
  <c r="X57" i="1"/>
  <c r="Z54" i="1"/>
  <c r="X54" i="10"/>
  <c r="Z52" i="10"/>
  <c r="Z54" i="23"/>
  <c r="X57" i="23"/>
  <c r="Z57" i="19"/>
  <c r="X60" i="19"/>
  <c r="Z60" i="19" s="1"/>
  <c r="Z54" i="21"/>
  <c r="X57" i="21"/>
  <c r="X57" i="9"/>
  <c r="Z54" i="9"/>
  <c r="Z52" i="7"/>
  <c r="X54" i="7"/>
  <c r="X57" i="17"/>
  <c r="Z54" i="17"/>
  <c r="Z52" i="12"/>
  <c r="X54" i="12"/>
  <c r="Z54" i="3"/>
  <c r="X57" i="3"/>
  <c r="Z54" i="11"/>
  <c r="X57" i="11"/>
  <c r="X57" i="8" l="1"/>
  <c r="Z54" i="8"/>
  <c r="Z54" i="7"/>
  <c r="X57" i="7"/>
  <c r="Z57" i="22"/>
  <c r="X60" i="22"/>
  <c r="Z60" i="22" s="1"/>
  <c r="Z57" i="3"/>
  <c r="X60" i="3"/>
  <c r="Z60" i="3" s="1"/>
  <c r="Z57" i="20"/>
  <c r="X60" i="20"/>
  <c r="Z60" i="20" s="1"/>
  <c r="X60" i="13"/>
  <c r="Z60" i="13" s="1"/>
  <c r="Z57" i="13"/>
  <c r="Z57" i="18"/>
  <c r="X60" i="18"/>
  <c r="Z60" i="18" s="1"/>
  <c r="Z57" i="17"/>
  <c r="X60" i="17"/>
  <c r="Z60" i="17" s="1"/>
  <c r="Z57" i="14"/>
  <c r="X60" i="14"/>
  <c r="Z60" i="14" s="1"/>
  <c r="X60" i="11"/>
  <c r="Z60" i="11" s="1"/>
  <c r="Z57" i="11"/>
  <c r="Z57" i="23"/>
  <c r="X60" i="23"/>
  <c r="Z60" i="23" s="1"/>
  <c r="X60" i="16"/>
  <c r="Z60" i="16" s="1"/>
  <c r="Z57" i="16"/>
  <c r="Z54" i="5"/>
  <c r="X57" i="5"/>
  <c r="Z57" i="15"/>
  <c r="X60" i="15"/>
  <c r="Z60" i="15" s="1"/>
  <c r="X60" i="9"/>
  <c r="Z60" i="9" s="1"/>
  <c r="Z57" i="9"/>
  <c r="X57" i="10"/>
  <c r="Z54" i="10"/>
  <c r="X57" i="12"/>
  <c r="Z54" i="12"/>
  <c r="X60" i="21"/>
  <c r="Z60" i="21" s="1"/>
  <c r="Z57" i="21"/>
  <c r="Z57" i="1"/>
  <c r="X60" i="1"/>
  <c r="Z60" i="1" s="1"/>
  <c r="Z57" i="6"/>
  <c r="X60" i="6"/>
  <c r="Z60" i="6" s="1"/>
  <c r="X60" i="5" l="1"/>
  <c r="Z60" i="5" s="1"/>
  <c r="Z57" i="5"/>
  <c r="Z57" i="10"/>
  <c r="X60" i="10"/>
  <c r="Z60" i="10" s="1"/>
  <c r="X60" i="7"/>
  <c r="Z60" i="7" s="1"/>
  <c r="Z57" i="7"/>
  <c r="Z57" i="12"/>
  <c r="X60" i="12"/>
  <c r="Z60" i="12" s="1"/>
  <c r="X60" i="8"/>
  <c r="Z60" i="8" s="1"/>
  <c r="Z57" i="8"/>
</calcChain>
</file>

<file path=xl/sharedStrings.xml><?xml version="1.0" encoding="utf-8"?>
<sst xmlns="http://schemas.openxmlformats.org/spreadsheetml/2006/main" count="3381" uniqueCount="109">
  <si>
    <t>North West: Moretele (NW371) - Table C4 Quarterly Budgeted Financial Performance ( Energy sources  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</si>
  <si>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</si>
  <si>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</si>
  <si>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</si>
  <si>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</si>
  <si>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</si>
  <si>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</si>
  <si>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</si>
  <si>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</si>
  <si>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</si>
  <si>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</si>
  <si>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</si>
  <si>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</si>
  <si>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</si>
  <si>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</si>
  <si>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</si>
  <si>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</si>
  <si>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</si>
  <si>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</si>
  <si>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</si>
  <si>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</si>
  <si>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</si>
  <si>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</si>
  <si>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</si>
  <si>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</si>
  <si>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</si>
  <si>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</si>
  <si>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</si>
  <si>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</si>
  <si>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</si>
  <si>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</si>
  <si>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</si>
  <si>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</si>
  <si>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</si>
  <si>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</si>
  <si>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</si>
  <si>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</si>
  <si>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</si>
  <si>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</si>
  <si>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</si>
  <si>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</si>
  <si>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</si>
  <si>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</si>
  <si>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</si>
  <si>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</si>
  <si>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</si>
  <si>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</si>
  <si>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</si>
  <si>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</si>
  <si>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</si>
  <si>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</si>
  <si>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</si>
  <si>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</si>
  <si>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</si>
  <si>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</si>
  <si>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</si>
  <si>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</si>
  <si>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</si>
  <si>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</si>
  <si>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</si>
  <si>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</si>
  <si>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</si>
  <si>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</si>
  <si>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</si>
  <si>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</si>
  <si>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</si>
  <si>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</si>
  <si>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</si>
  <si>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</si>
  <si>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</si>
  <si>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</si>
  <si>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</si>
  <si>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</si>
  <si>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</si>
  <si>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</si>
  <si>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</si>
  <si>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</si>
  <si>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</si>
  <si>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</si>
  <si>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</si>
  <si>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</si>
  <si>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</si>
  <si>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</si>
  <si>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</si>
  <si>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</si>
  <si>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</si>
  <si>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 West: Madibeng (NW372) - Table C4 Quarterly Budgeted Financial Performance ( Energy sources                                     ) for 2nd Quarter ended 31 December 2025 (Figures Finalised as at 2026/01/30)</t>
  </si>
  <si>
    <t>North West: Rustenburg (NW373) - Table C4 Quarterly Budgeted Financial Performance ( Energy sources                                     ) for 2nd Quarter ended 31 December 2025 (Figures Finalised as at 2026/01/30)</t>
  </si>
  <si>
    <t>North West: Kgetlengrivier (NW374) - Table C4 Quarterly Budgeted Financial Performance ( Energy sources                                     ) for 2nd Quarter ended 31 December 2025 (Figures Finalised as at 2026/01/30)</t>
  </si>
  <si>
    <t>North West: Moses Kotane (NW375) - Table C4 Quarterly Budgeted Financial Performance ( Energy sources                                     ) for 2nd Quarter ended 31 December 2025 (Figures Finalised as at 2026/01/30)</t>
  </si>
  <si>
    <t>North West: Bojanala Platinum (DC37) - Table C4 Quarterly Budgeted Financial Performance ( Energy sources                                     ) for 2nd Quarter ended 31 December 2025 (Figures Finalised as at 2026/01/30)</t>
  </si>
  <si>
    <t>North West: Ratlou (NW381) - Table C4 Quarterly Budgeted Financial Performance ( Energy sources                                     ) for 2nd Quarter ended 31 December 2025 (Figures Finalised as at 2026/01/30)</t>
  </si>
  <si>
    <t>North West: Tswaing (NW382) - Table C4 Quarterly Budgeted Financial Performance ( Energy sources                                     ) for 2nd Quarter ended 31 December 2025 (Figures Finalised as at 2026/01/30)</t>
  </si>
  <si>
    <t>North West: Mafikeng (NW383) - Table C4 Quarterly Budgeted Financial Performance ( Energy sources                                     ) for 2nd Quarter ended 31 December 2025 (Figures Finalised as at 2026/01/30)</t>
  </si>
  <si>
    <t>North West: Ditsobotla (NW384) - Table C4 Quarterly Budgeted Financial Performance ( Energy sources                                     ) for 2nd Quarter ended 31 December 2025 (Figures Finalised as at 2026/01/30)</t>
  </si>
  <si>
    <t>North West: Ramotshere Moiloa (NW385) - Table C4 Quarterly Budgeted Financial Performance ( Energy sources                                     ) for 2nd Quarter ended 31 December 2025 (Figures Finalised as at 2026/01/30)</t>
  </si>
  <si>
    <t>North West: Ngaka Modiri Molema (DC38) - Table C4 Quarterly Budgeted Financial Performance ( Energy sources                                     ) for 2nd Quarter ended 31 December 2025 (Figures Finalised as at 2026/01/30)</t>
  </si>
  <si>
    <t>North West: Naledi (NW) (NW392) - Table C4 Quarterly Budgeted Financial Performance ( Energy sources                                     ) for 2nd Quarter ended 31 December 2025 (Figures Finalised as at 2026/01/30)</t>
  </si>
  <si>
    <t>North West: Mamusa (NW393) - Table C4 Quarterly Budgeted Financial Performance ( Energy sources                                     ) for 2nd Quarter ended 31 December 2025 (Figures Finalised as at 2026/01/30)</t>
  </si>
  <si>
    <t>North West: Greater Taung (NW394) - Table C4 Quarterly Budgeted Financial Performance ( Energy sources                                     ) for 2nd Quarter ended 31 December 2025 (Figures Finalised as at 2026/01/30)</t>
  </si>
  <si>
    <t>North West: Lekwa-Teemane (NW396) - Table C4 Quarterly Budgeted Financial Performance ( Energy sources                                     ) for 2nd Quarter ended 31 December 2025 (Figures Finalised as at 2026/01/30)</t>
  </si>
  <si>
    <t>North West: Kagisano-Molopo (NW397) - Table C4 Quarterly Budgeted Financial Performance ( Energy sources                                     ) for 2nd Quarter ended 31 December 2025 (Figures Finalised as at 2026/01/30)</t>
  </si>
  <si>
    <t>North West: Dr Ruth Segomotsi Mompati (DC39) - Table C4 Quarterly Budgeted Financial Performance ( Energy sources                                     ) for 2nd Quarter ended 31 December 2025 (Figures Finalised as at 2026/01/30)</t>
  </si>
  <si>
    <t>North West: City of Matlosana (NW403) - Table C4 Quarterly Budgeted Financial Performance ( Energy sources                                     ) for 2nd Quarter ended 31 December 2025 (Figures Finalised as at 2026/01/30)</t>
  </si>
  <si>
    <t>North West: Maquassi Hills (NW404) - Table C4 Quarterly Budgeted Financial Performance ( Energy sources                                     ) for 2nd Quarter ended 31 December 2025 (Figures Finalised as at 2026/01/30)</t>
  </si>
  <si>
    <t>North West: J B Marks (NW405) - Table C4 Quarterly Budgeted Financial Performance ( Energy sources                                     ) for 2nd Quarter ended 31 December 2025 (Figures Finalised as at 2026/01/30)</t>
  </si>
  <si>
    <t>North West: Dr Kenneth Kaunda (DC40) - Table C4 Quarterly Budgeted Financial Performance ( Energy sources                                     ) for 2nd Quarter ended 31 December 2025 (Figures Finalised as at 2026/01/30)</t>
  </si>
  <si>
    <t>Summary - Table C4 Quarterly Budgeted Financial Performance ( Energy sources        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</si>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</sst>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4000000</v>
      </c>
      <c r="F26" s="22">
        <v>4000000</v>
      </c>
      <c r="G26" s="22"/>
      <c r="H26" s="22"/>
      <c r="I26" s="22"/>
      <c r="J26" s="22"/>
      <c r="K26" s="22">
        <v>1278917</v>
      </c>
      <c r="L26" s="22"/>
      <c r="M26" s="22"/>
      <c r="N26" s="22">
        <v>1278917</v>
      </c>
      <c r="O26" s="22"/>
      <c r="P26" s="22"/>
      <c r="Q26" s="22"/>
      <c r="R26" s="22"/>
      <c r="S26" s="22"/>
      <c r="T26" s="22"/>
      <c r="U26" s="22"/>
      <c r="V26" s="22"/>
      <c r="W26" s="22">
        <v>1278917</v>
      </c>
      <c r="X26" s="22">
        <v>2000002</v>
      </c>
      <c r="Y26" s="22">
        <v>-721085</v>
      </c>
      <c r="Z26" s="23">
        <v>-36.05421394578606</v>
      </c>
      <c r="AA26" s="20">
        <v>4000000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4000000</v>
      </c>
      <c r="F33" s="31">
        <f t="shared" si="0"/>
        <v>4000000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1278917</v>
      </c>
      <c r="L33" s="31">
        <f t="shared" si="0"/>
        <v>0</v>
      </c>
      <c r="M33" s="31">
        <f t="shared" si="0"/>
        <v>0</v>
      </c>
      <c r="N33" s="31">
        <f t="shared" si="0"/>
        <v>1278917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1278917</v>
      </c>
      <c r="X33" s="31">
        <f t="shared" si="0"/>
        <v>2000002</v>
      </c>
      <c r="Y33" s="31">
        <f t="shared" si="0"/>
        <v>-721085</v>
      </c>
      <c r="Z33" s="32">
        <f>+IF(X33&lt;&gt;0,+(Y33/X33)*100,0)</f>
        <v>-36.05421394578606</v>
      </c>
      <c r="AA33" s="29">
        <f>SUM(AA6:AA32)</f>
        <v>4000000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2870370</v>
      </c>
      <c r="D42" s="20"/>
      <c r="E42" s="21">
        <v>7000000</v>
      </c>
      <c r="F42" s="22">
        <v>7000000</v>
      </c>
      <c r="G42" s="22">
        <v>223540</v>
      </c>
      <c r="H42" s="22">
        <v>183040</v>
      </c>
      <c r="I42" s="22">
        <v>210680</v>
      </c>
      <c r="J42" s="22">
        <v>617260</v>
      </c>
      <c r="K42" s="22">
        <v>1306952</v>
      </c>
      <c r="L42" s="22"/>
      <c r="M42" s="22">
        <v>405690</v>
      </c>
      <c r="N42" s="22">
        <v>1712642</v>
      </c>
      <c r="O42" s="22"/>
      <c r="P42" s="22"/>
      <c r="Q42" s="22"/>
      <c r="R42" s="22"/>
      <c r="S42" s="22"/>
      <c r="T42" s="22"/>
      <c r="U42" s="22"/>
      <c r="V42" s="22"/>
      <c r="W42" s="22">
        <v>2329902</v>
      </c>
      <c r="X42" s="22">
        <v>3751200</v>
      </c>
      <c r="Y42" s="22">
        <v>-1421298</v>
      </c>
      <c r="Z42" s="23">
        <v>-37.88915547024952</v>
      </c>
      <c r="AA42" s="20">
        <v>7000000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18843533</v>
      </c>
      <c r="D45" s="20"/>
      <c r="E45" s="21">
        <v>17489773</v>
      </c>
      <c r="F45" s="22">
        <v>17489773</v>
      </c>
      <c r="G45" s="22">
        <v>1433006</v>
      </c>
      <c r="H45" s="22">
        <v>1835542</v>
      </c>
      <c r="I45" s="22">
        <v>1427349</v>
      </c>
      <c r="J45" s="22">
        <v>4695897</v>
      </c>
      <c r="K45" s="22">
        <v>1650623</v>
      </c>
      <c r="L45" s="22">
        <v>1600694</v>
      </c>
      <c r="M45" s="22">
        <v>1689980</v>
      </c>
      <c r="N45" s="22">
        <v>4941297</v>
      </c>
      <c r="O45" s="22"/>
      <c r="P45" s="22"/>
      <c r="Q45" s="22"/>
      <c r="R45" s="22"/>
      <c r="S45" s="22"/>
      <c r="T45" s="22"/>
      <c r="U45" s="22"/>
      <c r="V45" s="22"/>
      <c r="W45" s="22">
        <v>9637194</v>
      </c>
      <c r="X45" s="22">
        <v>9039396</v>
      </c>
      <c r="Y45" s="22">
        <v>597798</v>
      </c>
      <c r="Z45" s="23">
        <v>6.6132515933586706</v>
      </c>
      <c r="AA45" s="20">
        <v>17489773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21713903</v>
      </c>
      <c r="D48" s="29">
        <f t="shared" ref="D48:Y48" si="1">SUM(D35:D47)</f>
        <v>0</v>
      </c>
      <c r="E48" s="30">
        <f t="shared" si="1"/>
        <v>24489773</v>
      </c>
      <c r="F48" s="31">
        <f t="shared" si="1"/>
        <v>24489773</v>
      </c>
      <c r="G48" s="31">
        <f t="shared" si="1"/>
        <v>1656546</v>
      </c>
      <c r="H48" s="31">
        <f t="shared" si="1"/>
        <v>2018582</v>
      </c>
      <c r="I48" s="31">
        <f t="shared" si="1"/>
        <v>1638029</v>
      </c>
      <c r="J48" s="31">
        <f t="shared" si="1"/>
        <v>5313157</v>
      </c>
      <c r="K48" s="31">
        <f t="shared" si="1"/>
        <v>2957575</v>
      </c>
      <c r="L48" s="31">
        <f t="shared" si="1"/>
        <v>1600694</v>
      </c>
      <c r="M48" s="31">
        <f t="shared" si="1"/>
        <v>2095670</v>
      </c>
      <c r="N48" s="31">
        <f t="shared" si="1"/>
        <v>6653939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11967096</v>
      </c>
      <c r="X48" s="31">
        <f t="shared" si="1"/>
        <v>12790596</v>
      </c>
      <c r="Y48" s="31">
        <f t="shared" si="1"/>
        <v>-823500</v>
      </c>
      <c r="Z48" s="32">
        <f>+IF(X48&lt;&gt;0,+(Y48/X48)*100,0)</f>
        <v>-6.4383239060947588</v>
      </c>
      <c r="AA48" s="29">
        <f>SUM(AA35:AA47)</f>
        <v>24489773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-21713903</v>
      </c>
      <c r="D49" s="39">
        <f t="shared" si="2"/>
        <v>0</v>
      </c>
      <c r="E49" s="40">
        <f t="shared" si="2"/>
        <v>-20489773</v>
      </c>
      <c r="F49" s="41">
        <f t="shared" si="2"/>
        <v>-20489773</v>
      </c>
      <c r="G49" s="41">
        <f t="shared" si="2"/>
        <v>-1656546</v>
      </c>
      <c r="H49" s="41">
        <f t="shared" si="2"/>
        <v>-2018582</v>
      </c>
      <c r="I49" s="41">
        <f t="shared" si="2"/>
        <v>-1638029</v>
      </c>
      <c r="J49" s="41">
        <f t="shared" si="2"/>
        <v>-5313157</v>
      </c>
      <c r="K49" s="41">
        <f t="shared" si="2"/>
        <v>-1678658</v>
      </c>
      <c r="L49" s="41">
        <f t="shared" si="2"/>
        <v>-1600694</v>
      </c>
      <c r="M49" s="41">
        <f t="shared" si="2"/>
        <v>-2095670</v>
      </c>
      <c r="N49" s="41">
        <f t="shared" si="2"/>
        <v>-5375022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-10688179</v>
      </c>
      <c r="X49" s="41">
        <f t="shared" si="2"/>
        <v>-10790594</v>
      </c>
      <c r="Y49" s="41">
        <f t="shared" si="2"/>
        <v>102415</v>
      </c>
      <c r="Z49" s="42">
        <f>+IF(X49&lt;&gt;0,+(Y49/X49)*100,0)</f>
        <v>-0.9491136447168711</v>
      </c>
      <c r="AA49" s="39">
        <f>+AA33-AA48</f>
        <v>-20489773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-21713903</v>
      </c>
      <c r="D52" s="48">
        <f t="shared" si="3"/>
        <v>0</v>
      </c>
      <c r="E52" s="49">
        <f t="shared" si="3"/>
        <v>-20489773</v>
      </c>
      <c r="F52" s="50">
        <f t="shared" si="3"/>
        <v>-20489773</v>
      </c>
      <c r="G52" s="50">
        <f t="shared" si="3"/>
        <v>-1656546</v>
      </c>
      <c r="H52" s="50">
        <f t="shared" si="3"/>
        <v>-2018582</v>
      </c>
      <c r="I52" s="50">
        <f t="shared" si="3"/>
        <v>-1638029</v>
      </c>
      <c r="J52" s="50">
        <f t="shared" si="3"/>
        <v>-5313157</v>
      </c>
      <c r="K52" s="50">
        <f t="shared" si="3"/>
        <v>-1678658</v>
      </c>
      <c r="L52" s="50">
        <f t="shared" si="3"/>
        <v>-1600694</v>
      </c>
      <c r="M52" s="50">
        <f t="shared" si="3"/>
        <v>-2095670</v>
      </c>
      <c r="N52" s="50">
        <f t="shared" si="3"/>
        <v>-5375022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-10688179</v>
      </c>
      <c r="X52" s="50">
        <f t="shared" si="3"/>
        <v>-10790594</v>
      </c>
      <c r="Y52" s="50">
        <f t="shared" si="3"/>
        <v>102415</v>
      </c>
      <c r="Z52" s="51">
        <f>+IF(X52&lt;&gt;0,+(Y52/X52)*100,0)</f>
        <v>-0.9491136447168711</v>
      </c>
      <c r="AA52" s="48">
        <f>SUM(AA49:AA51)</f>
        <v>-20489773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-21713903</v>
      </c>
      <c r="D54" s="54">
        <f>+D52-D53</f>
        <v>0</v>
      </c>
      <c r="E54" s="55">
        <f t="shared" si="4"/>
        <v>-20489773</v>
      </c>
      <c r="F54" s="56">
        <f t="shared" si="4"/>
        <v>-20489773</v>
      </c>
      <c r="G54" s="56">
        <f t="shared" si="4"/>
        <v>-1656546</v>
      </c>
      <c r="H54" s="56">
        <f t="shared" si="4"/>
        <v>-2018582</v>
      </c>
      <c r="I54" s="56">
        <f t="shared" si="4"/>
        <v>-1638029</v>
      </c>
      <c r="J54" s="56">
        <f t="shared" si="4"/>
        <v>-5313157</v>
      </c>
      <c r="K54" s="56">
        <f t="shared" si="4"/>
        <v>-1678658</v>
      </c>
      <c r="L54" s="56">
        <f t="shared" si="4"/>
        <v>-1600694</v>
      </c>
      <c r="M54" s="56">
        <f t="shared" si="4"/>
        <v>-2095670</v>
      </c>
      <c r="N54" s="56">
        <f t="shared" si="4"/>
        <v>-5375022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-10688179</v>
      </c>
      <c r="X54" s="56">
        <f t="shared" si="4"/>
        <v>-10790594</v>
      </c>
      <c r="Y54" s="56">
        <f t="shared" si="4"/>
        <v>102415</v>
      </c>
      <c r="Z54" s="57">
        <f>+IF(X54&lt;&gt;0,+(Y54/X54)*100,0)</f>
        <v>-0.9491136447168711</v>
      </c>
      <c r="AA54" s="54">
        <f>+AA52-AA53</f>
        <v>-20489773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-21713903</v>
      </c>
      <c r="D57" s="48">
        <f>SUM(D54:D56)</f>
        <v>0</v>
      </c>
      <c r="E57" s="49">
        <f t="shared" si="5"/>
        <v>-20489773</v>
      </c>
      <c r="F57" s="50">
        <f t="shared" si="5"/>
        <v>-20489773</v>
      </c>
      <c r="G57" s="50">
        <f t="shared" si="5"/>
        <v>-1656546</v>
      </c>
      <c r="H57" s="50">
        <f t="shared" si="5"/>
        <v>-2018582</v>
      </c>
      <c r="I57" s="50">
        <f t="shared" si="5"/>
        <v>-1638029</v>
      </c>
      <c r="J57" s="50">
        <f t="shared" si="5"/>
        <v>-5313157</v>
      </c>
      <c r="K57" s="50">
        <f t="shared" si="5"/>
        <v>-1678658</v>
      </c>
      <c r="L57" s="50">
        <f t="shared" si="5"/>
        <v>-1600694</v>
      </c>
      <c r="M57" s="50">
        <f t="shared" si="5"/>
        <v>-2095670</v>
      </c>
      <c r="N57" s="50">
        <f t="shared" si="5"/>
        <v>-5375022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-10688179</v>
      </c>
      <c r="X57" s="50">
        <f t="shared" si="5"/>
        <v>-10790594</v>
      </c>
      <c r="Y57" s="50">
        <f t="shared" si="5"/>
        <v>102415</v>
      </c>
      <c r="Z57" s="51">
        <f>+IF(X57&lt;&gt;0,+(Y57/X57)*100,0)</f>
        <v>-0.9491136447168711</v>
      </c>
      <c r="AA57" s="48">
        <f>SUM(AA54:AA56)</f>
        <v>-20489773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-21713903</v>
      </c>
      <c r="D60" s="65">
        <f>SUM(D57:D59)</f>
        <v>0</v>
      </c>
      <c r="E60" s="66">
        <f t="shared" si="6"/>
        <v>-20489773</v>
      </c>
      <c r="F60" s="67">
        <f t="shared" si="6"/>
        <v>-20489773</v>
      </c>
      <c r="G60" s="67">
        <f t="shared" si="6"/>
        <v>-1656546</v>
      </c>
      <c r="H60" s="67">
        <f t="shared" si="6"/>
        <v>-2018582</v>
      </c>
      <c r="I60" s="67">
        <f t="shared" si="6"/>
        <v>-1638029</v>
      </c>
      <c r="J60" s="67">
        <f t="shared" si="6"/>
        <v>-5313157</v>
      </c>
      <c r="K60" s="67">
        <f t="shared" si="6"/>
        <v>-1678658</v>
      </c>
      <c r="L60" s="67">
        <f t="shared" si="6"/>
        <v>-1600694</v>
      </c>
      <c r="M60" s="67">
        <f t="shared" si="6"/>
        <v>-2095670</v>
      </c>
      <c r="N60" s="67">
        <f t="shared" si="6"/>
        <v>-5375022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-10688179</v>
      </c>
      <c r="X60" s="67">
        <f t="shared" si="6"/>
        <v>-10790594</v>
      </c>
      <c r="Y60" s="67">
        <f t="shared" si="6"/>
        <v>102415</v>
      </c>
      <c r="Z60" s="68">
        <f>+IF(X60&lt;&gt;0,+(Y60/X60)*100,0)</f>
        <v>-0.9491136447168711</v>
      </c>
      <c r="AA60" s="65">
        <f>SUM(AA57:AA59)</f>
        <v>-20489773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707392224</v>
      </c>
      <c r="D6" s="20"/>
      <c r="E6" s="21">
        <v>750981526</v>
      </c>
      <c r="F6" s="22">
        <v>750981526</v>
      </c>
      <c r="G6" s="22">
        <v>54195739</v>
      </c>
      <c r="H6" s="22">
        <v>67333294</v>
      </c>
      <c r="I6" s="22">
        <v>75146741</v>
      </c>
      <c r="J6" s="22">
        <v>196675774</v>
      </c>
      <c r="K6" s="22">
        <v>64215043</v>
      </c>
      <c r="L6" s="22">
        <v>62561169</v>
      </c>
      <c r="M6" s="22">
        <v>46457078</v>
      </c>
      <c r="N6" s="22">
        <v>173233290</v>
      </c>
      <c r="O6" s="22"/>
      <c r="P6" s="22"/>
      <c r="Q6" s="22"/>
      <c r="R6" s="22"/>
      <c r="S6" s="22"/>
      <c r="T6" s="22"/>
      <c r="U6" s="22"/>
      <c r="V6" s="22"/>
      <c r="W6" s="22">
        <v>369909064</v>
      </c>
      <c r="X6" s="22">
        <v>371736820</v>
      </c>
      <c r="Y6" s="22">
        <v>-1827756</v>
      </c>
      <c r="Z6" s="23">
        <v>-0.49168010852408972</v>
      </c>
      <c r="AA6" s="20">
        <v>750981526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21510748</v>
      </c>
      <c r="D13" s="20"/>
      <c r="E13" s="21">
        <v>11617924</v>
      </c>
      <c r="F13" s="22">
        <v>11617924</v>
      </c>
      <c r="G13" s="22">
        <v>1858762</v>
      </c>
      <c r="H13" s="22">
        <v>1814349</v>
      </c>
      <c r="I13" s="22">
        <v>1789322</v>
      </c>
      <c r="J13" s="22">
        <v>5462433</v>
      </c>
      <c r="K13" s="22">
        <v>1820678</v>
      </c>
      <c r="L13" s="22">
        <v>1861545</v>
      </c>
      <c r="M13" s="22">
        <v>1881445</v>
      </c>
      <c r="N13" s="22">
        <v>5563668</v>
      </c>
      <c r="O13" s="22"/>
      <c r="P13" s="22"/>
      <c r="Q13" s="22"/>
      <c r="R13" s="22"/>
      <c r="S13" s="22"/>
      <c r="T13" s="22"/>
      <c r="U13" s="22"/>
      <c r="V13" s="22"/>
      <c r="W13" s="22">
        <v>11026101</v>
      </c>
      <c r="X13" s="22">
        <v>5808960</v>
      </c>
      <c r="Y13" s="22">
        <v>5217141</v>
      </c>
      <c r="Z13" s="23">
        <v>89.811962898694432</v>
      </c>
      <c r="AA13" s="20">
        <v>11617924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43744</v>
      </c>
      <c r="H27" s="22">
        <v>44164</v>
      </c>
      <c r="I27" s="22">
        <v>44553</v>
      </c>
      <c r="J27" s="22">
        <v>132461</v>
      </c>
      <c r="K27" s="22">
        <v>44784</v>
      </c>
      <c r="L27" s="22">
        <v>45595</v>
      </c>
      <c r="M27" s="22">
        <v>45960</v>
      </c>
      <c r="N27" s="22">
        <v>136339</v>
      </c>
      <c r="O27" s="22"/>
      <c r="P27" s="22"/>
      <c r="Q27" s="22"/>
      <c r="R27" s="22"/>
      <c r="S27" s="22"/>
      <c r="T27" s="22"/>
      <c r="U27" s="22"/>
      <c r="V27" s="22"/>
      <c r="W27" s="22">
        <v>268800</v>
      </c>
      <c r="X27" s="22"/>
      <c r="Y27" s="22">
        <v>268800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111123</v>
      </c>
      <c r="H29" s="22">
        <v>111123</v>
      </c>
      <c r="I29" s="22">
        <v>110686</v>
      </c>
      <c r="J29" s="22">
        <v>332932</v>
      </c>
      <c r="K29" s="22">
        <v>109200</v>
      </c>
      <c r="L29" s="22">
        <v>109200</v>
      </c>
      <c r="M29" s="22">
        <v>108764</v>
      </c>
      <c r="N29" s="22">
        <v>327164</v>
      </c>
      <c r="O29" s="22"/>
      <c r="P29" s="22"/>
      <c r="Q29" s="22"/>
      <c r="R29" s="22"/>
      <c r="S29" s="22"/>
      <c r="T29" s="22"/>
      <c r="U29" s="22"/>
      <c r="V29" s="22"/>
      <c r="W29" s="22">
        <v>660096</v>
      </c>
      <c r="X29" s="22"/>
      <c r="Y29" s="22">
        <v>660096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728902972</v>
      </c>
      <c r="D33" s="29">
        <f t="shared" ref="D33:Y33" si="0">SUM(D6:D32)</f>
        <v>0</v>
      </c>
      <c r="E33" s="30">
        <f t="shared" si="0"/>
        <v>762599450</v>
      </c>
      <c r="F33" s="31">
        <f t="shared" si="0"/>
        <v>762599450</v>
      </c>
      <c r="G33" s="31">
        <f t="shared" si="0"/>
        <v>56209368</v>
      </c>
      <c r="H33" s="31">
        <f t="shared" si="0"/>
        <v>69302930</v>
      </c>
      <c r="I33" s="31">
        <f t="shared" si="0"/>
        <v>77091302</v>
      </c>
      <c r="J33" s="31">
        <f t="shared" si="0"/>
        <v>202603600</v>
      </c>
      <c r="K33" s="31">
        <f t="shared" si="0"/>
        <v>66189705</v>
      </c>
      <c r="L33" s="31">
        <f t="shared" si="0"/>
        <v>64577509</v>
      </c>
      <c r="M33" s="31">
        <f t="shared" si="0"/>
        <v>48493247</v>
      </c>
      <c r="N33" s="31">
        <f t="shared" si="0"/>
        <v>179260461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381864061</v>
      </c>
      <c r="X33" s="31">
        <f t="shared" si="0"/>
        <v>377545780</v>
      </c>
      <c r="Y33" s="31">
        <f t="shared" si="0"/>
        <v>4318281</v>
      </c>
      <c r="Z33" s="32">
        <f>+IF(X33&lt;&gt;0,+(Y33/X33)*100,0)</f>
        <v>1.1437767891353467</v>
      </c>
      <c r="AA33" s="29">
        <f>SUM(AA6:AA32)</f>
        <v>762599450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41378147</v>
      </c>
      <c r="D35" s="20"/>
      <c r="E35" s="21">
        <v>39202381</v>
      </c>
      <c r="F35" s="22">
        <v>39202381</v>
      </c>
      <c r="G35" s="22">
        <v>3527589</v>
      </c>
      <c r="H35" s="22">
        <v>3697073</v>
      </c>
      <c r="I35" s="22">
        <v>3488465</v>
      </c>
      <c r="J35" s="22">
        <v>10713127</v>
      </c>
      <c r="K35" s="22">
        <v>3775764</v>
      </c>
      <c r="L35" s="22">
        <v>3550225</v>
      </c>
      <c r="M35" s="22">
        <v>3953950</v>
      </c>
      <c r="N35" s="22">
        <v>11279939</v>
      </c>
      <c r="O35" s="22"/>
      <c r="P35" s="22"/>
      <c r="Q35" s="22"/>
      <c r="R35" s="22"/>
      <c r="S35" s="22"/>
      <c r="T35" s="22"/>
      <c r="U35" s="22"/>
      <c r="V35" s="22"/>
      <c r="W35" s="22">
        <v>21993066</v>
      </c>
      <c r="X35" s="22">
        <v>19601310</v>
      </c>
      <c r="Y35" s="22">
        <v>2391756</v>
      </c>
      <c r="Z35" s="23">
        <v>12.202021191440776</v>
      </c>
      <c r="AA35" s="20">
        <v>39202381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943294813</v>
      </c>
      <c r="D37" s="20"/>
      <c r="E37" s="21">
        <v>711000000</v>
      </c>
      <c r="F37" s="22">
        <v>711000000</v>
      </c>
      <c r="G37" s="22">
        <v>51593159</v>
      </c>
      <c r="H37" s="22">
        <v>-44636637</v>
      </c>
      <c r="I37" s="22">
        <v>185370998</v>
      </c>
      <c r="J37" s="22">
        <v>192327520</v>
      </c>
      <c r="K37" s="22">
        <v>11357953</v>
      </c>
      <c r="L37" s="22">
        <v>83006436</v>
      </c>
      <c r="M37" s="22">
        <v>35830717</v>
      </c>
      <c r="N37" s="22">
        <v>130195106</v>
      </c>
      <c r="O37" s="22"/>
      <c r="P37" s="22"/>
      <c r="Q37" s="22"/>
      <c r="R37" s="22"/>
      <c r="S37" s="22"/>
      <c r="T37" s="22"/>
      <c r="U37" s="22"/>
      <c r="V37" s="22"/>
      <c r="W37" s="22">
        <v>322522626</v>
      </c>
      <c r="X37" s="22">
        <v>348450000</v>
      </c>
      <c r="Y37" s="22">
        <v>-25927374</v>
      </c>
      <c r="Z37" s="23">
        <v>-7.440773138183383</v>
      </c>
      <c r="AA37" s="20">
        <v>711000000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31320</v>
      </c>
      <c r="F38" s="22">
        <v>31320</v>
      </c>
      <c r="G38" s="22">
        <v>22551</v>
      </c>
      <c r="H38" s="22"/>
      <c r="I38" s="22"/>
      <c r="J38" s="22">
        <v>22551</v>
      </c>
      <c r="K38" s="22"/>
      <c r="L38" s="22"/>
      <c r="M38" s="22">
        <v>8687</v>
      </c>
      <c r="N38" s="22">
        <v>8687</v>
      </c>
      <c r="O38" s="22"/>
      <c r="P38" s="22"/>
      <c r="Q38" s="22"/>
      <c r="R38" s="22"/>
      <c r="S38" s="22"/>
      <c r="T38" s="22"/>
      <c r="U38" s="22"/>
      <c r="V38" s="22"/>
      <c r="W38" s="22">
        <v>31238</v>
      </c>
      <c r="X38" s="22">
        <v>15660</v>
      </c>
      <c r="Y38" s="22">
        <v>15578</v>
      </c>
      <c r="Z38" s="23">
        <v>99.476372924648786</v>
      </c>
      <c r="AA38" s="20">
        <v>31320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220027262</v>
      </c>
      <c r="F39" s="22">
        <v>220027262</v>
      </c>
      <c r="G39" s="22">
        <v>18335605</v>
      </c>
      <c r="H39" s="22">
        <v>18335605</v>
      </c>
      <c r="I39" s="22">
        <v>18335605</v>
      </c>
      <c r="J39" s="22">
        <v>55006815</v>
      </c>
      <c r="K39" s="22">
        <v>18335605</v>
      </c>
      <c r="L39" s="22">
        <v>18335605</v>
      </c>
      <c r="M39" s="22">
        <v>18335605</v>
      </c>
      <c r="N39" s="22">
        <v>55006815</v>
      </c>
      <c r="O39" s="22"/>
      <c r="P39" s="22"/>
      <c r="Q39" s="22"/>
      <c r="R39" s="22"/>
      <c r="S39" s="22"/>
      <c r="T39" s="22"/>
      <c r="U39" s="22"/>
      <c r="V39" s="22"/>
      <c r="W39" s="22">
        <v>110013630</v>
      </c>
      <c r="X39" s="22">
        <v>110013636</v>
      </c>
      <c r="Y39" s="22">
        <v>-6</v>
      </c>
      <c r="Z39" s="23"/>
      <c r="AA39" s="20">
        <v>220027262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2280112</v>
      </c>
      <c r="F40" s="22">
        <v>2280112</v>
      </c>
      <c r="G40" s="22">
        <v>190010</v>
      </c>
      <c r="H40" s="22">
        <v>190010</v>
      </c>
      <c r="I40" s="22">
        <v>190010</v>
      </c>
      <c r="J40" s="22">
        <v>570030</v>
      </c>
      <c r="K40" s="22">
        <v>190010</v>
      </c>
      <c r="L40" s="22">
        <v>190010</v>
      </c>
      <c r="M40" s="22">
        <v>190010</v>
      </c>
      <c r="N40" s="22">
        <v>570030</v>
      </c>
      <c r="O40" s="22"/>
      <c r="P40" s="22"/>
      <c r="Q40" s="22"/>
      <c r="R40" s="22"/>
      <c r="S40" s="22"/>
      <c r="T40" s="22"/>
      <c r="U40" s="22"/>
      <c r="V40" s="22"/>
      <c r="W40" s="22">
        <v>1140060</v>
      </c>
      <c r="X40" s="22">
        <v>1140060</v>
      </c>
      <c r="Y40" s="22"/>
      <c r="Z40" s="23"/>
      <c r="AA40" s="20">
        <v>2280112</v>
      </c>
    </row>
    <row r="41" spans="1:27" x14ac:dyDescent="0.25">
      <c r="A41" s="19" t="s">
        <v>40</v>
      </c>
      <c r="B41" s="15" t="s">
        <v>32</v>
      </c>
      <c r="C41" s="20">
        <v>113796256</v>
      </c>
      <c r="D41" s="20"/>
      <c r="E41" s="21">
        <v>20000000</v>
      </c>
      <c r="F41" s="22">
        <v>20000000</v>
      </c>
      <c r="G41" s="22"/>
      <c r="H41" s="22"/>
      <c r="I41" s="22">
        <v>13654639</v>
      </c>
      <c r="J41" s="22">
        <v>13654639</v>
      </c>
      <c r="K41" s="22">
        <v>494</v>
      </c>
      <c r="L41" s="22">
        <v>16062122</v>
      </c>
      <c r="M41" s="22">
        <v>2174</v>
      </c>
      <c r="N41" s="22">
        <v>16064790</v>
      </c>
      <c r="O41" s="22"/>
      <c r="P41" s="22"/>
      <c r="Q41" s="22"/>
      <c r="R41" s="22"/>
      <c r="S41" s="22"/>
      <c r="T41" s="22"/>
      <c r="U41" s="22"/>
      <c r="V41" s="22"/>
      <c r="W41" s="22">
        <v>29719429</v>
      </c>
      <c r="X41" s="22">
        <v>10000002</v>
      </c>
      <c r="Y41" s="22">
        <v>19719427</v>
      </c>
      <c r="Z41" s="23">
        <v>197.19423056115389</v>
      </c>
      <c r="AA41" s="20">
        <v>20000000</v>
      </c>
    </row>
    <row r="42" spans="1:27" x14ac:dyDescent="0.25">
      <c r="A42" s="19" t="s">
        <v>67</v>
      </c>
      <c r="B42" s="15" t="s">
        <v>32</v>
      </c>
      <c r="C42" s="20">
        <v>56041789</v>
      </c>
      <c r="D42" s="20"/>
      <c r="E42" s="21">
        <v>40000000</v>
      </c>
      <c r="F42" s="22">
        <v>40000000</v>
      </c>
      <c r="G42" s="22">
        <v>2983331</v>
      </c>
      <c r="H42" s="22">
        <v>4427631</v>
      </c>
      <c r="I42" s="22">
        <v>868868</v>
      </c>
      <c r="J42" s="22">
        <v>8279830</v>
      </c>
      <c r="K42" s="22">
        <v>5495315</v>
      </c>
      <c r="L42" s="22">
        <v>8597488</v>
      </c>
      <c r="M42" s="22">
        <v>13605426</v>
      </c>
      <c r="N42" s="22">
        <v>27698229</v>
      </c>
      <c r="O42" s="22"/>
      <c r="P42" s="22"/>
      <c r="Q42" s="22"/>
      <c r="R42" s="22"/>
      <c r="S42" s="22"/>
      <c r="T42" s="22"/>
      <c r="U42" s="22"/>
      <c r="V42" s="22"/>
      <c r="W42" s="22">
        <v>35978059</v>
      </c>
      <c r="X42" s="22">
        <v>20000004</v>
      </c>
      <c r="Y42" s="22">
        <v>15978055</v>
      </c>
      <c r="Z42" s="23">
        <v>79.890259021948197</v>
      </c>
      <c r="AA42" s="20">
        <v>40000000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56054</v>
      </c>
      <c r="D45" s="20"/>
      <c r="E45" s="21">
        <v>245576</v>
      </c>
      <c r="F45" s="22">
        <v>245576</v>
      </c>
      <c r="G45" s="22">
        <v>3808</v>
      </c>
      <c r="H45" s="22">
        <v>3460</v>
      </c>
      <c r="I45" s="22">
        <v>4285</v>
      </c>
      <c r="J45" s="22">
        <v>11553</v>
      </c>
      <c r="K45" s="22">
        <v>23768</v>
      </c>
      <c r="L45" s="22">
        <v>4240</v>
      </c>
      <c r="M45" s="22">
        <v>32939</v>
      </c>
      <c r="N45" s="22">
        <v>60947</v>
      </c>
      <c r="O45" s="22"/>
      <c r="P45" s="22"/>
      <c r="Q45" s="22"/>
      <c r="R45" s="22"/>
      <c r="S45" s="22"/>
      <c r="T45" s="22"/>
      <c r="U45" s="22"/>
      <c r="V45" s="22"/>
      <c r="W45" s="22">
        <v>72500</v>
      </c>
      <c r="X45" s="22">
        <v>122796</v>
      </c>
      <c r="Y45" s="22">
        <v>-50296</v>
      </c>
      <c r="Z45" s="23">
        <v>-40.958988892146323</v>
      </c>
      <c r="AA45" s="20">
        <v>245576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1154567059</v>
      </c>
      <c r="D48" s="29">
        <f t="shared" ref="D48:Y48" si="1">SUM(D35:D47)</f>
        <v>0</v>
      </c>
      <c r="E48" s="30">
        <f t="shared" si="1"/>
        <v>1032786651</v>
      </c>
      <c r="F48" s="31">
        <f t="shared" si="1"/>
        <v>1032786651</v>
      </c>
      <c r="G48" s="31">
        <f t="shared" si="1"/>
        <v>76656053</v>
      </c>
      <c r="H48" s="31">
        <f t="shared" si="1"/>
        <v>-17982858</v>
      </c>
      <c r="I48" s="31">
        <f t="shared" si="1"/>
        <v>221912870</v>
      </c>
      <c r="J48" s="31">
        <f t="shared" si="1"/>
        <v>280586065</v>
      </c>
      <c r="K48" s="31">
        <f t="shared" si="1"/>
        <v>39178909</v>
      </c>
      <c r="L48" s="31">
        <f t="shared" si="1"/>
        <v>129746126</v>
      </c>
      <c r="M48" s="31">
        <f t="shared" si="1"/>
        <v>71959508</v>
      </c>
      <c r="N48" s="31">
        <f t="shared" si="1"/>
        <v>240884543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521470608</v>
      </c>
      <c r="X48" s="31">
        <f t="shared" si="1"/>
        <v>509343468</v>
      </c>
      <c r="Y48" s="31">
        <f t="shared" si="1"/>
        <v>12127140</v>
      </c>
      <c r="Z48" s="32">
        <f>+IF(X48&lt;&gt;0,+(Y48/X48)*100,0)</f>
        <v>2.3809356086608338</v>
      </c>
      <c r="AA48" s="29">
        <f>SUM(AA35:AA47)</f>
        <v>1032786651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-425664087</v>
      </c>
      <c r="D49" s="39">
        <f t="shared" si="2"/>
        <v>0</v>
      </c>
      <c r="E49" s="40">
        <f t="shared" si="2"/>
        <v>-270187201</v>
      </c>
      <c r="F49" s="41">
        <f t="shared" si="2"/>
        <v>-270187201</v>
      </c>
      <c r="G49" s="41">
        <f t="shared" si="2"/>
        <v>-20446685</v>
      </c>
      <c r="H49" s="41">
        <f t="shared" si="2"/>
        <v>87285788</v>
      </c>
      <c r="I49" s="41">
        <f t="shared" si="2"/>
        <v>-144821568</v>
      </c>
      <c r="J49" s="41">
        <f t="shared" si="2"/>
        <v>-77982465</v>
      </c>
      <c r="K49" s="41">
        <f t="shared" si="2"/>
        <v>27010796</v>
      </c>
      <c r="L49" s="41">
        <f t="shared" si="2"/>
        <v>-65168617</v>
      </c>
      <c r="M49" s="41">
        <f t="shared" si="2"/>
        <v>-23466261</v>
      </c>
      <c r="N49" s="41">
        <f t="shared" si="2"/>
        <v>-61624082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-139606547</v>
      </c>
      <c r="X49" s="41">
        <f t="shared" si="2"/>
        <v>-131797688</v>
      </c>
      <c r="Y49" s="41">
        <f t="shared" si="2"/>
        <v>-7808859</v>
      </c>
      <c r="Z49" s="42">
        <f>+IF(X49&lt;&gt;0,+(Y49/X49)*100,0)</f>
        <v>5.9248831436254026</v>
      </c>
      <c r="AA49" s="39">
        <f>+AA33-AA48</f>
        <v>-270187201</v>
      </c>
    </row>
    <row r="50" spans="1:27" x14ac:dyDescent="0.25">
      <c r="A50" s="43" t="s">
        <v>75</v>
      </c>
      <c r="B50" s="15" t="s">
        <v>32</v>
      </c>
      <c r="C50" s="20">
        <v>33738000</v>
      </c>
      <c r="D50" s="20"/>
      <c r="E50" s="21">
        <v>28235000</v>
      </c>
      <c r="F50" s="22">
        <v>28235000</v>
      </c>
      <c r="G50" s="22"/>
      <c r="H50" s="22"/>
      <c r="I50" s="22"/>
      <c r="J50" s="22"/>
      <c r="K50" s="22">
        <v>4520257</v>
      </c>
      <c r="L50" s="22">
        <v>7993824</v>
      </c>
      <c r="M50" s="22">
        <v>244519</v>
      </c>
      <c r="N50" s="22">
        <v>12758600</v>
      </c>
      <c r="O50" s="22"/>
      <c r="P50" s="22"/>
      <c r="Q50" s="22"/>
      <c r="R50" s="22"/>
      <c r="S50" s="22"/>
      <c r="T50" s="22"/>
      <c r="U50" s="22"/>
      <c r="V50" s="22"/>
      <c r="W50" s="22">
        <v>12758600</v>
      </c>
      <c r="X50" s="22">
        <v>14117500</v>
      </c>
      <c r="Y50" s="22">
        <v>-1358900</v>
      </c>
      <c r="Z50" s="23">
        <v>-9.6256419337701438</v>
      </c>
      <c r="AA50" s="20">
        <v>28235000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-391926087</v>
      </c>
      <c r="D52" s="48">
        <f t="shared" si="3"/>
        <v>0</v>
      </c>
      <c r="E52" s="49">
        <f t="shared" si="3"/>
        <v>-241952201</v>
      </c>
      <c r="F52" s="50">
        <f t="shared" si="3"/>
        <v>-241952201</v>
      </c>
      <c r="G52" s="50">
        <f t="shared" si="3"/>
        <v>-20446685</v>
      </c>
      <c r="H52" s="50">
        <f t="shared" si="3"/>
        <v>87285788</v>
      </c>
      <c r="I52" s="50">
        <f t="shared" si="3"/>
        <v>-144821568</v>
      </c>
      <c r="J52" s="50">
        <f t="shared" si="3"/>
        <v>-77982465</v>
      </c>
      <c r="K52" s="50">
        <f t="shared" si="3"/>
        <v>31531053</v>
      </c>
      <c r="L52" s="50">
        <f t="shared" si="3"/>
        <v>-57174793</v>
      </c>
      <c r="M52" s="50">
        <f t="shared" si="3"/>
        <v>-23221742</v>
      </c>
      <c r="N52" s="50">
        <f t="shared" si="3"/>
        <v>-48865482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-126847947</v>
      </c>
      <c r="X52" s="50">
        <f t="shared" si="3"/>
        <v>-117680188</v>
      </c>
      <c r="Y52" s="50">
        <f t="shared" si="3"/>
        <v>-9167759</v>
      </c>
      <c r="Z52" s="51">
        <f>+IF(X52&lt;&gt;0,+(Y52/X52)*100,0)</f>
        <v>7.790401388549788</v>
      </c>
      <c r="AA52" s="48">
        <f>SUM(AA49:AA51)</f>
        <v>-241952201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-391926087</v>
      </c>
      <c r="D54" s="54">
        <f>+D52-D53</f>
        <v>0</v>
      </c>
      <c r="E54" s="55">
        <f t="shared" si="4"/>
        <v>-241952201</v>
      </c>
      <c r="F54" s="56">
        <f t="shared" si="4"/>
        <v>-241952201</v>
      </c>
      <c r="G54" s="56">
        <f t="shared" si="4"/>
        <v>-20446685</v>
      </c>
      <c r="H54" s="56">
        <f t="shared" si="4"/>
        <v>87285788</v>
      </c>
      <c r="I54" s="56">
        <f t="shared" si="4"/>
        <v>-144821568</v>
      </c>
      <c r="J54" s="56">
        <f t="shared" si="4"/>
        <v>-77982465</v>
      </c>
      <c r="K54" s="56">
        <f t="shared" si="4"/>
        <v>31531053</v>
      </c>
      <c r="L54" s="56">
        <f t="shared" si="4"/>
        <v>-57174793</v>
      </c>
      <c r="M54" s="56">
        <f t="shared" si="4"/>
        <v>-23221742</v>
      </c>
      <c r="N54" s="56">
        <f t="shared" si="4"/>
        <v>-48865482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-126847947</v>
      </c>
      <c r="X54" s="56">
        <f t="shared" si="4"/>
        <v>-117680188</v>
      </c>
      <c r="Y54" s="56">
        <f t="shared" si="4"/>
        <v>-9167759</v>
      </c>
      <c r="Z54" s="57">
        <f>+IF(X54&lt;&gt;0,+(Y54/X54)*100,0)</f>
        <v>7.790401388549788</v>
      </c>
      <c r="AA54" s="54">
        <f>+AA52-AA53</f>
        <v>-241952201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-391926087</v>
      </c>
      <c r="D57" s="48">
        <f>SUM(D54:D56)</f>
        <v>0</v>
      </c>
      <c r="E57" s="49">
        <f t="shared" si="5"/>
        <v>-241952201</v>
      </c>
      <c r="F57" s="50">
        <f t="shared" si="5"/>
        <v>-241952201</v>
      </c>
      <c r="G57" s="50">
        <f t="shared" si="5"/>
        <v>-20446685</v>
      </c>
      <c r="H57" s="50">
        <f t="shared" si="5"/>
        <v>87285788</v>
      </c>
      <c r="I57" s="50">
        <f t="shared" si="5"/>
        <v>-144821568</v>
      </c>
      <c r="J57" s="50">
        <f t="shared" si="5"/>
        <v>-77982465</v>
      </c>
      <c r="K57" s="50">
        <f t="shared" si="5"/>
        <v>31531053</v>
      </c>
      <c r="L57" s="50">
        <f t="shared" si="5"/>
        <v>-57174793</v>
      </c>
      <c r="M57" s="50">
        <f t="shared" si="5"/>
        <v>-23221742</v>
      </c>
      <c r="N57" s="50">
        <f t="shared" si="5"/>
        <v>-48865482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-126847947</v>
      </c>
      <c r="X57" s="50">
        <f t="shared" si="5"/>
        <v>-117680188</v>
      </c>
      <c r="Y57" s="50">
        <f t="shared" si="5"/>
        <v>-9167759</v>
      </c>
      <c r="Z57" s="51">
        <f>+IF(X57&lt;&gt;0,+(Y57/X57)*100,0)</f>
        <v>7.790401388549788</v>
      </c>
      <c r="AA57" s="48">
        <f>SUM(AA54:AA56)</f>
        <v>-241952201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-391926087</v>
      </c>
      <c r="D60" s="65">
        <f>SUM(D57:D59)</f>
        <v>0</v>
      </c>
      <c r="E60" s="66">
        <f t="shared" si="6"/>
        <v>-241952201</v>
      </c>
      <c r="F60" s="67">
        <f t="shared" si="6"/>
        <v>-241952201</v>
      </c>
      <c r="G60" s="67">
        <f t="shared" si="6"/>
        <v>-20446685</v>
      </c>
      <c r="H60" s="67">
        <f t="shared" si="6"/>
        <v>87285788</v>
      </c>
      <c r="I60" s="67">
        <f t="shared" si="6"/>
        <v>-144821568</v>
      </c>
      <c r="J60" s="67">
        <f t="shared" si="6"/>
        <v>-77982465</v>
      </c>
      <c r="K60" s="67">
        <f t="shared" si="6"/>
        <v>31531053</v>
      </c>
      <c r="L60" s="67">
        <f t="shared" si="6"/>
        <v>-57174793</v>
      </c>
      <c r="M60" s="67">
        <f t="shared" si="6"/>
        <v>-23221742</v>
      </c>
      <c r="N60" s="67">
        <f t="shared" si="6"/>
        <v>-48865482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-126847947</v>
      </c>
      <c r="X60" s="67">
        <f t="shared" si="6"/>
        <v>-117680188</v>
      </c>
      <c r="Y60" s="67">
        <f t="shared" si="6"/>
        <v>-9167759</v>
      </c>
      <c r="Z60" s="68">
        <f>+IF(X60&lt;&gt;0,+(Y60/X60)*100,0)</f>
        <v>7.790401388549788</v>
      </c>
      <c r="AA60" s="65">
        <f>SUM(AA57:AA59)</f>
        <v>-241952201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2220772408</v>
      </c>
      <c r="D6" s="20"/>
      <c r="E6" s="21">
        <v>2513265122</v>
      </c>
      <c r="F6" s="22">
        <v>2513265122</v>
      </c>
      <c r="G6" s="22">
        <v>233546553</v>
      </c>
      <c r="H6" s="22">
        <v>242150350</v>
      </c>
      <c r="I6" s="22">
        <v>181942127</v>
      </c>
      <c r="J6" s="22">
        <v>657639030</v>
      </c>
      <c r="K6" s="22">
        <v>-111634</v>
      </c>
      <c r="L6" s="22">
        <v>188996016</v>
      </c>
      <c r="M6" s="22">
        <v>176411913</v>
      </c>
      <c r="N6" s="22">
        <v>365296295</v>
      </c>
      <c r="O6" s="22"/>
      <c r="P6" s="22"/>
      <c r="Q6" s="22"/>
      <c r="R6" s="22"/>
      <c r="S6" s="22"/>
      <c r="T6" s="22"/>
      <c r="U6" s="22"/>
      <c r="V6" s="22"/>
      <c r="W6" s="22">
        <v>1022935325</v>
      </c>
      <c r="X6" s="22">
        <v>1256632560</v>
      </c>
      <c r="Y6" s="22">
        <v>-233697235</v>
      </c>
      <c r="Z6" s="23">
        <v>-18.597101685794296</v>
      </c>
      <c r="AA6" s="20">
        <v>2513265122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-251600</v>
      </c>
      <c r="D10" s="20"/>
      <c r="E10" s="21">
        <v>245360</v>
      </c>
      <c r="F10" s="22">
        <v>245360</v>
      </c>
      <c r="G10" s="22">
        <v>1029593</v>
      </c>
      <c r="H10" s="22"/>
      <c r="I10" s="22"/>
      <c r="J10" s="22">
        <v>1029593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1029593</v>
      </c>
      <c r="X10" s="22">
        <v>122682</v>
      </c>
      <c r="Y10" s="22">
        <v>906911</v>
      </c>
      <c r="Z10" s="23">
        <v>739.23721491335323</v>
      </c>
      <c r="AA10" s="20">
        <v>245360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105770678</v>
      </c>
      <c r="D13" s="20"/>
      <c r="E13" s="21">
        <v>133528126</v>
      </c>
      <c r="F13" s="22">
        <v>133528126</v>
      </c>
      <c r="G13" s="22">
        <v>12199712</v>
      </c>
      <c r="H13" s="22">
        <v>12346973</v>
      </c>
      <c r="I13" s="22">
        <v>12487490</v>
      </c>
      <c r="J13" s="22">
        <v>37034175</v>
      </c>
      <c r="K13" s="22">
        <v>-1243</v>
      </c>
      <c r="L13" s="22">
        <v>17833391</v>
      </c>
      <c r="M13" s="22">
        <v>33608507</v>
      </c>
      <c r="N13" s="22">
        <v>51440655</v>
      </c>
      <c r="O13" s="22"/>
      <c r="P13" s="22"/>
      <c r="Q13" s="22"/>
      <c r="R13" s="22"/>
      <c r="S13" s="22"/>
      <c r="T13" s="22"/>
      <c r="U13" s="22"/>
      <c r="V13" s="22"/>
      <c r="W13" s="22">
        <v>88474830</v>
      </c>
      <c r="X13" s="22">
        <v>66764064</v>
      </c>
      <c r="Y13" s="22">
        <v>21710766</v>
      </c>
      <c r="Z13" s="23">
        <v>32.518640566877416</v>
      </c>
      <c r="AA13" s="20">
        <v>133528126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29583</v>
      </c>
      <c r="D20" s="20"/>
      <c r="E20" s="21">
        <v>248387</v>
      </c>
      <c r="F20" s="22">
        <v>248387</v>
      </c>
      <c r="G20" s="22">
        <v>1612</v>
      </c>
      <c r="H20" s="22">
        <v>1442</v>
      </c>
      <c r="I20" s="22">
        <v>2334</v>
      </c>
      <c r="J20" s="22">
        <v>5388</v>
      </c>
      <c r="K20" s="22">
        <v>2608</v>
      </c>
      <c r="L20" s="22">
        <v>3721</v>
      </c>
      <c r="M20" s="22">
        <v>1859</v>
      </c>
      <c r="N20" s="22">
        <v>8188</v>
      </c>
      <c r="O20" s="22"/>
      <c r="P20" s="22"/>
      <c r="Q20" s="22"/>
      <c r="R20" s="22"/>
      <c r="S20" s="22"/>
      <c r="T20" s="22"/>
      <c r="U20" s="22"/>
      <c r="V20" s="22"/>
      <c r="W20" s="22">
        <v>13576</v>
      </c>
      <c r="X20" s="22">
        <v>124194</v>
      </c>
      <c r="Y20" s="22">
        <v>-110618</v>
      </c>
      <c r="Z20" s="18">
        <v>-89.068715074802327</v>
      </c>
      <c r="AA20" s="20">
        <v>248387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100000</v>
      </c>
      <c r="F24" s="22">
        <v>100000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49998</v>
      </c>
      <c r="Y24" s="22">
        <v>-49998</v>
      </c>
      <c r="Z24" s="23">
        <v>-100</v>
      </c>
      <c r="AA24" s="20">
        <v>100000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39083794</v>
      </c>
      <c r="D26" s="20"/>
      <c r="E26" s="21">
        <v>40557642</v>
      </c>
      <c r="F26" s="22">
        <v>40557642</v>
      </c>
      <c r="G26" s="22"/>
      <c r="H26" s="22">
        <v>15178359</v>
      </c>
      <c r="I26" s="22"/>
      <c r="J26" s="22">
        <v>15178359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15178359</v>
      </c>
      <c r="X26" s="22">
        <v>20278818</v>
      </c>
      <c r="Y26" s="22">
        <v>-5100459</v>
      </c>
      <c r="Z26" s="23">
        <v>-25.151658247536911</v>
      </c>
      <c r="AA26" s="20">
        <v>40557642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2365404863</v>
      </c>
      <c r="D33" s="29">
        <f t="shared" ref="D33:Y33" si="0">SUM(D6:D32)</f>
        <v>0</v>
      </c>
      <c r="E33" s="30">
        <f t="shared" si="0"/>
        <v>2687944637</v>
      </c>
      <c r="F33" s="31">
        <f t="shared" si="0"/>
        <v>2687944637</v>
      </c>
      <c r="G33" s="31">
        <f t="shared" si="0"/>
        <v>246777470</v>
      </c>
      <c r="H33" s="31">
        <f t="shared" si="0"/>
        <v>269677124</v>
      </c>
      <c r="I33" s="31">
        <f t="shared" si="0"/>
        <v>194431951</v>
      </c>
      <c r="J33" s="31">
        <f t="shared" si="0"/>
        <v>710886545</v>
      </c>
      <c r="K33" s="31">
        <f t="shared" si="0"/>
        <v>-110269</v>
      </c>
      <c r="L33" s="31">
        <f t="shared" si="0"/>
        <v>206833128</v>
      </c>
      <c r="M33" s="31">
        <f t="shared" si="0"/>
        <v>210022279</v>
      </c>
      <c r="N33" s="31">
        <f t="shared" si="0"/>
        <v>416745138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1127631683</v>
      </c>
      <c r="X33" s="31">
        <f t="shared" si="0"/>
        <v>1343972316</v>
      </c>
      <c r="Y33" s="31">
        <f t="shared" si="0"/>
        <v>-216340633</v>
      </c>
      <c r="Z33" s="32">
        <f>+IF(X33&lt;&gt;0,+(Y33/X33)*100,0)</f>
        <v>-16.09710486030577</v>
      </c>
      <c r="AA33" s="29">
        <f>SUM(AA6:AA32)</f>
        <v>2687944637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78265784</v>
      </c>
      <c r="D35" s="20"/>
      <c r="E35" s="21">
        <v>65350569</v>
      </c>
      <c r="F35" s="22">
        <v>65350569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32675292</v>
      </c>
      <c r="Y35" s="22">
        <v>-32675292</v>
      </c>
      <c r="Z35" s="23">
        <v>-100</v>
      </c>
      <c r="AA35" s="20">
        <v>65350569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2064064283</v>
      </c>
      <c r="D37" s="20"/>
      <c r="E37" s="21">
        <v>2423180596</v>
      </c>
      <c r="F37" s="22">
        <v>2423180596</v>
      </c>
      <c r="G37" s="22"/>
      <c r="H37" s="22">
        <v>253491967</v>
      </c>
      <c r="I37" s="22">
        <v>237576108</v>
      </c>
      <c r="J37" s="22">
        <v>491068075</v>
      </c>
      <c r="K37" s="22">
        <v>162476014</v>
      </c>
      <c r="L37" s="22">
        <v>167432129</v>
      </c>
      <c r="M37" s="22">
        <v>160188763</v>
      </c>
      <c r="N37" s="22">
        <v>490096906</v>
      </c>
      <c r="O37" s="22"/>
      <c r="P37" s="22"/>
      <c r="Q37" s="22"/>
      <c r="R37" s="22"/>
      <c r="S37" s="22"/>
      <c r="T37" s="22"/>
      <c r="U37" s="22"/>
      <c r="V37" s="22"/>
      <c r="W37" s="22">
        <v>981164981</v>
      </c>
      <c r="X37" s="22">
        <v>1211590296</v>
      </c>
      <c r="Y37" s="22">
        <v>-230425315</v>
      </c>
      <c r="Z37" s="23">
        <v>-19.018418665182178</v>
      </c>
      <c r="AA37" s="20">
        <v>2423180596</v>
      </c>
    </row>
    <row r="38" spans="1:27" x14ac:dyDescent="0.25">
      <c r="A38" s="19" t="s">
        <v>64</v>
      </c>
      <c r="B38" s="15" t="s">
        <v>32</v>
      </c>
      <c r="C38" s="20">
        <v>12287774</v>
      </c>
      <c r="D38" s="20"/>
      <c r="E38" s="21">
        <v>25419500</v>
      </c>
      <c r="F38" s="22">
        <v>25419500</v>
      </c>
      <c r="G38" s="22">
        <v>2001</v>
      </c>
      <c r="H38" s="22">
        <v>828889</v>
      </c>
      <c r="I38" s="22">
        <v>3634663</v>
      </c>
      <c r="J38" s="22">
        <v>4465553</v>
      </c>
      <c r="K38" s="22">
        <v>445805</v>
      </c>
      <c r="L38" s="22">
        <v>2056064</v>
      </c>
      <c r="M38" s="22"/>
      <c r="N38" s="22">
        <v>2501869</v>
      </c>
      <c r="O38" s="22"/>
      <c r="P38" s="22"/>
      <c r="Q38" s="22"/>
      <c r="R38" s="22"/>
      <c r="S38" s="22"/>
      <c r="T38" s="22"/>
      <c r="U38" s="22"/>
      <c r="V38" s="22"/>
      <c r="W38" s="22">
        <v>6967422</v>
      </c>
      <c r="X38" s="22">
        <v>12709758</v>
      </c>
      <c r="Y38" s="22">
        <v>-5742336</v>
      </c>
      <c r="Z38" s="23">
        <v>-45.18052979450907</v>
      </c>
      <c r="AA38" s="20">
        <v>25419500</v>
      </c>
    </row>
    <row r="39" spans="1:27" x14ac:dyDescent="0.25">
      <c r="A39" s="19" t="s">
        <v>65</v>
      </c>
      <c r="B39" s="15" t="s">
        <v>32</v>
      </c>
      <c r="C39" s="20">
        <v>69934872</v>
      </c>
      <c r="D39" s="20"/>
      <c r="E39" s="21">
        <v>210112558</v>
      </c>
      <c r="F39" s="22">
        <v>210112558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105056280</v>
      </c>
      <c r="Y39" s="22">
        <v>-105056280</v>
      </c>
      <c r="Z39" s="23">
        <v>-100</v>
      </c>
      <c r="AA39" s="20">
        <v>210112558</v>
      </c>
    </row>
    <row r="40" spans="1:27" x14ac:dyDescent="0.25">
      <c r="A40" s="19" t="s">
        <v>66</v>
      </c>
      <c r="B40" s="15" t="s">
        <v>32</v>
      </c>
      <c r="C40" s="20">
        <v>36410712</v>
      </c>
      <c r="D40" s="20"/>
      <c r="E40" s="21">
        <v>55581333</v>
      </c>
      <c r="F40" s="22">
        <v>55581333</v>
      </c>
      <c r="G40" s="22"/>
      <c r="H40" s="22">
        <v>8076318</v>
      </c>
      <c r="I40" s="22"/>
      <c r="J40" s="22">
        <v>8076318</v>
      </c>
      <c r="K40" s="22"/>
      <c r="L40" s="22">
        <v>8076318</v>
      </c>
      <c r="M40" s="22">
        <v>8076318</v>
      </c>
      <c r="N40" s="22">
        <v>16152636</v>
      </c>
      <c r="O40" s="22"/>
      <c r="P40" s="22"/>
      <c r="Q40" s="22"/>
      <c r="R40" s="22"/>
      <c r="S40" s="22"/>
      <c r="T40" s="22"/>
      <c r="U40" s="22"/>
      <c r="V40" s="22"/>
      <c r="W40" s="22">
        <v>24228954</v>
      </c>
      <c r="X40" s="22">
        <v>27790668</v>
      </c>
      <c r="Y40" s="22">
        <v>-3561714</v>
      </c>
      <c r="Z40" s="23">
        <v>-12.816223057322695</v>
      </c>
      <c r="AA40" s="20">
        <v>55581333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16000000</v>
      </c>
      <c r="F41" s="22">
        <v>16000000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7999998</v>
      </c>
      <c r="Y41" s="22">
        <v>-7999998</v>
      </c>
      <c r="Z41" s="23">
        <v>-100</v>
      </c>
      <c r="AA41" s="20">
        <v>16000000</v>
      </c>
    </row>
    <row r="42" spans="1:27" x14ac:dyDescent="0.25">
      <c r="A42" s="19" t="s">
        <v>67</v>
      </c>
      <c r="B42" s="15" t="s">
        <v>32</v>
      </c>
      <c r="C42" s="20">
        <v>77622520</v>
      </c>
      <c r="D42" s="20"/>
      <c r="E42" s="21">
        <v>97231285</v>
      </c>
      <c r="F42" s="22">
        <v>97231285</v>
      </c>
      <c r="G42" s="22">
        <v>76563</v>
      </c>
      <c r="H42" s="22">
        <v>3438952</v>
      </c>
      <c r="I42" s="22">
        <v>3161590</v>
      </c>
      <c r="J42" s="22">
        <v>6677105</v>
      </c>
      <c r="K42" s="22">
        <v>692602</v>
      </c>
      <c r="L42" s="22"/>
      <c r="M42" s="22">
        <v>4123672</v>
      </c>
      <c r="N42" s="22">
        <v>4816274</v>
      </c>
      <c r="O42" s="22"/>
      <c r="P42" s="22"/>
      <c r="Q42" s="22"/>
      <c r="R42" s="22"/>
      <c r="S42" s="22"/>
      <c r="T42" s="22"/>
      <c r="U42" s="22"/>
      <c r="V42" s="22"/>
      <c r="W42" s="22">
        <v>11493379</v>
      </c>
      <c r="X42" s="22">
        <v>48615648</v>
      </c>
      <c r="Y42" s="22">
        <v>-37122269</v>
      </c>
      <c r="Z42" s="23">
        <v>-76.358683936497158</v>
      </c>
      <c r="AA42" s="20">
        <v>97231285</v>
      </c>
    </row>
    <row r="43" spans="1:27" x14ac:dyDescent="0.25">
      <c r="A43" s="19" t="s">
        <v>68</v>
      </c>
      <c r="B43" s="15" t="s">
        <v>32</v>
      </c>
      <c r="C43" s="20">
        <v>174878</v>
      </c>
      <c r="D43" s="20"/>
      <c r="E43" s="21">
        <v>5962182</v>
      </c>
      <c r="F43" s="22">
        <v>5962182</v>
      </c>
      <c r="G43" s="22">
        <v>10789</v>
      </c>
      <c r="H43" s="22">
        <v>27670</v>
      </c>
      <c r="I43" s="22">
        <v>29184</v>
      </c>
      <c r="J43" s="22">
        <v>67643</v>
      </c>
      <c r="K43" s="22">
        <v>32366</v>
      </c>
      <c r="L43" s="22">
        <v>32366</v>
      </c>
      <c r="M43" s="22">
        <v>33902</v>
      </c>
      <c r="N43" s="22">
        <v>98634</v>
      </c>
      <c r="O43" s="22"/>
      <c r="P43" s="22"/>
      <c r="Q43" s="22"/>
      <c r="R43" s="22"/>
      <c r="S43" s="22"/>
      <c r="T43" s="22"/>
      <c r="U43" s="22"/>
      <c r="V43" s="22"/>
      <c r="W43" s="22">
        <v>166277</v>
      </c>
      <c r="X43" s="22">
        <v>2981094</v>
      </c>
      <c r="Y43" s="22">
        <v>-2814817</v>
      </c>
      <c r="Z43" s="23">
        <v>-94.422282558013933</v>
      </c>
      <c r="AA43" s="20">
        <v>5962182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2696707</v>
      </c>
      <c r="D45" s="20"/>
      <c r="E45" s="21">
        <v>3331427</v>
      </c>
      <c r="F45" s="22">
        <v>3331427</v>
      </c>
      <c r="G45" s="22"/>
      <c r="H45" s="22"/>
      <c r="I45" s="22"/>
      <c r="J45" s="22"/>
      <c r="K45" s="22">
        <v>2357024</v>
      </c>
      <c r="L45" s="22"/>
      <c r="M45" s="22"/>
      <c r="N45" s="22">
        <v>2357024</v>
      </c>
      <c r="O45" s="22"/>
      <c r="P45" s="22"/>
      <c r="Q45" s="22"/>
      <c r="R45" s="22"/>
      <c r="S45" s="22"/>
      <c r="T45" s="22"/>
      <c r="U45" s="22"/>
      <c r="V45" s="22"/>
      <c r="W45" s="22">
        <v>2357024</v>
      </c>
      <c r="X45" s="22">
        <v>1665726</v>
      </c>
      <c r="Y45" s="22">
        <v>691298</v>
      </c>
      <c r="Z45" s="23">
        <v>41.501303335602614</v>
      </c>
      <c r="AA45" s="20">
        <v>3331427</v>
      </c>
    </row>
    <row r="46" spans="1:27" x14ac:dyDescent="0.25">
      <c r="A46" s="19" t="s">
        <v>71</v>
      </c>
      <c r="B46" s="15" t="s">
        <v>32</v>
      </c>
      <c r="C46" s="20">
        <v>10387305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2351844835</v>
      </c>
      <c r="D48" s="29">
        <f t="shared" ref="D48:Y48" si="1">SUM(D35:D47)</f>
        <v>0</v>
      </c>
      <c r="E48" s="30">
        <f t="shared" si="1"/>
        <v>2902169450</v>
      </c>
      <c r="F48" s="31">
        <f t="shared" si="1"/>
        <v>2902169450</v>
      </c>
      <c r="G48" s="31">
        <f t="shared" si="1"/>
        <v>89353</v>
      </c>
      <c r="H48" s="31">
        <f t="shared" si="1"/>
        <v>265863796</v>
      </c>
      <c r="I48" s="31">
        <f t="shared" si="1"/>
        <v>244401545</v>
      </c>
      <c r="J48" s="31">
        <f t="shared" si="1"/>
        <v>510354694</v>
      </c>
      <c r="K48" s="31">
        <f t="shared" si="1"/>
        <v>166003811</v>
      </c>
      <c r="L48" s="31">
        <f t="shared" si="1"/>
        <v>177596877</v>
      </c>
      <c r="M48" s="31">
        <f t="shared" si="1"/>
        <v>172422655</v>
      </c>
      <c r="N48" s="31">
        <f t="shared" si="1"/>
        <v>516023343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1026378037</v>
      </c>
      <c r="X48" s="31">
        <f t="shared" si="1"/>
        <v>1451084760</v>
      </c>
      <c r="Y48" s="31">
        <f t="shared" si="1"/>
        <v>-424706723</v>
      </c>
      <c r="Z48" s="32">
        <f>+IF(X48&lt;&gt;0,+(Y48/X48)*100,0)</f>
        <v>-29.268222967209717</v>
      </c>
      <c r="AA48" s="29">
        <f>SUM(AA35:AA47)</f>
        <v>2902169450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13560028</v>
      </c>
      <c r="D49" s="39">
        <f t="shared" si="2"/>
        <v>0</v>
      </c>
      <c r="E49" s="40">
        <f t="shared" si="2"/>
        <v>-214224813</v>
      </c>
      <c r="F49" s="41">
        <f t="shared" si="2"/>
        <v>-214224813</v>
      </c>
      <c r="G49" s="41">
        <f t="shared" si="2"/>
        <v>246688117</v>
      </c>
      <c r="H49" s="41">
        <f t="shared" si="2"/>
        <v>3813328</v>
      </c>
      <c r="I49" s="41">
        <f t="shared" si="2"/>
        <v>-49969594</v>
      </c>
      <c r="J49" s="41">
        <f t="shared" si="2"/>
        <v>200531851</v>
      </c>
      <c r="K49" s="41">
        <f t="shared" si="2"/>
        <v>-166114080</v>
      </c>
      <c r="L49" s="41">
        <f t="shared" si="2"/>
        <v>29236251</v>
      </c>
      <c r="M49" s="41">
        <f t="shared" si="2"/>
        <v>37599624</v>
      </c>
      <c r="N49" s="41">
        <f t="shared" si="2"/>
        <v>-99278205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101253646</v>
      </c>
      <c r="X49" s="41">
        <f t="shared" si="2"/>
        <v>-107112444</v>
      </c>
      <c r="Y49" s="41">
        <f t="shared" si="2"/>
        <v>208366090</v>
      </c>
      <c r="Z49" s="42">
        <f>+IF(X49&lt;&gt;0,+(Y49/X49)*100,0)</f>
        <v>-194.53023590797721</v>
      </c>
      <c r="AA49" s="39">
        <f>+AA33-AA48</f>
        <v>-214224813</v>
      </c>
    </row>
    <row r="50" spans="1:27" x14ac:dyDescent="0.25">
      <c r="A50" s="43" t="s">
        <v>75</v>
      </c>
      <c r="B50" s="15" t="s">
        <v>32</v>
      </c>
      <c r="C50" s="20">
        <v>20971000</v>
      </c>
      <c r="D50" s="20"/>
      <c r="E50" s="21">
        <v>14700000</v>
      </c>
      <c r="F50" s="22">
        <v>14700000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7350000</v>
      </c>
      <c r="Y50" s="22">
        <v>-7350000</v>
      </c>
      <c r="Z50" s="23">
        <v>-100</v>
      </c>
      <c r="AA50" s="20">
        <v>14700000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34531028</v>
      </c>
      <c r="D52" s="48">
        <f t="shared" si="3"/>
        <v>0</v>
      </c>
      <c r="E52" s="49">
        <f t="shared" si="3"/>
        <v>-199524813</v>
      </c>
      <c r="F52" s="50">
        <f t="shared" si="3"/>
        <v>-199524813</v>
      </c>
      <c r="G52" s="50">
        <f t="shared" si="3"/>
        <v>246688117</v>
      </c>
      <c r="H52" s="50">
        <f t="shared" si="3"/>
        <v>3813328</v>
      </c>
      <c r="I52" s="50">
        <f t="shared" si="3"/>
        <v>-49969594</v>
      </c>
      <c r="J52" s="50">
        <f t="shared" si="3"/>
        <v>200531851</v>
      </c>
      <c r="K52" s="50">
        <f t="shared" si="3"/>
        <v>-166114080</v>
      </c>
      <c r="L52" s="50">
        <f t="shared" si="3"/>
        <v>29236251</v>
      </c>
      <c r="M52" s="50">
        <f t="shared" si="3"/>
        <v>37599624</v>
      </c>
      <c r="N52" s="50">
        <f t="shared" si="3"/>
        <v>-99278205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101253646</v>
      </c>
      <c r="X52" s="50">
        <f t="shared" si="3"/>
        <v>-99762444</v>
      </c>
      <c r="Y52" s="50">
        <f t="shared" si="3"/>
        <v>201016090</v>
      </c>
      <c r="Z52" s="51">
        <f>+IF(X52&lt;&gt;0,+(Y52/X52)*100,0)</f>
        <v>-201.49475287514008</v>
      </c>
      <c r="AA52" s="48">
        <f>SUM(AA49:AA51)</f>
        <v>-199524813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34531028</v>
      </c>
      <c r="D54" s="54">
        <f>+D52-D53</f>
        <v>0</v>
      </c>
      <c r="E54" s="55">
        <f t="shared" si="4"/>
        <v>-199524813</v>
      </c>
      <c r="F54" s="56">
        <f t="shared" si="4"/>
        <v>-199524813</v>
      </c>
      <c r="G54" s="56">
        <f t="shared" si="4"/>
        <v>246688117</v>
      </c>
      <c r="H54" s="56">
        <f t="shared" si="4"/>
        <v>3813328</v>
      </c>
      <c r="I54" s="56">
        <f t="shared" si="4"/>
        <v>-49969594</v>
      </c>
      <c r="J54" s="56">
        <f t="shared" si="4"/>
        <v>200531851</v>
      </c>
      <c r="K54" s="56">
        <f t="shared" si="4"/>
        <v>-166114080</v>
      </c>
      <c r="L54" s="56">
        <f t="shared" si="4"/>
        <v>29236251</v>
      </c>
      <c r="M54" s="56">
        <f t="shared" si="4"/>
        <v>37599624</v>
      </c>
      <c r="N54" s="56">
        <f t="shared" si="4"/>
        <v>-99278205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101253646</v>
      </c>
      <c r="X54" s="56">
        <f t="shared" si="4"/>
        <v>-99762444</v>
      </c>
      <c r="Y54" s="56">
        <f t="shared" si="4"/>
        <v>201016090</v>
      </c>
      <c r="Z54" s="57">
        <f>+IF(X54&lt;&gt;0,+(Y54/X54)*100,0)</f>
        <v>-201.49475287514008</v>
      </c>
      <c r="AA54" s="54">
        <f>+AA52-AA53</f>
        <v>-199524813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34531028</v>
      </c>
      <c r="D57" s="48">
        <f>SUM(D54:D56)</f>
        <v>0</v>
      </c>
      <c r="E57" s="49">
        <f t="shared" si="5"/>
        <v>-199524813</v>
      </c>
      <c r="F57" s="50">
        <f t="shared" si="5"/>
        <v>-199524813</v>
      </c>
      <c r="G57" s="50">
        <f t="shared" si="5"/>
        <v>246688117</v>
      </c>
      <c r="H57" s="50">
        <f t="shared" si="5"/>
        <v>3813328</v>
      </c>
      <c r="I57" s="50">
        <f t="shared" si="5"/>
        <v>-49969594</v>
      </c>
      <c r="J57" s="50">
        <f t="shared" si="5"/>
        <v>200531851</v>
      </c>
      <c r="K57" s="50">
        <f t="shared" si="5"/>
        <v>-166114080</v>
      </c>
      <c r="L57" s="50">
        <f t="shared" si="5"/>
        <v>29236251</v>
      </c>
      <c r="M57" s="50">
        <f t="shared" si="5"/>
        <v>37599624</v>
      </c>
      <c r="N57" s="50">
        <f t="shared" si="5"/>
        <v>-99278205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101253646</v>
      </c>
      <c r="X57" s="50">
        <f t="shared" si="5"/>
        <v>-99762444</v>
      </c>
      <c r="Y57" s="50">
        <f t="shared" si="5"/>
        <v>201016090</v>
      </c>
      <c r="Z57" s="51">
        <f>+IF(X57&lt;&gt;0,+(Y57/X57)*100,0)</f>
        <v>-201.49475287514008</v>
      </c>
      <c r="AA57" s="48">
        <f>SUM(AA54:AA56)</f>
        <v>-199524813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34531028</v>
      </c>
      <c r="D60" s="65">
        <f>SUM(D57:D59)</f>
        <v>0</v>
      </c>
      <c r="E60" s="66">
        <f t="shared" si="6"/>
        <v>-199524813</v>
      </c>
      <c r="F60" s="67">
        <f t="shared" si="6"/>
        <v>-199524813</v>
      </c>
      <c r="G60" s="67">
        <f t="shared" si="6"/>
        <v>246688117</v>
      </c>
      <c r="H60" s="67">
        <f t="shared" si="6"/>
        <v>3813328</v>
      </c>
      <c r="I60" s="67">
        <f t="shared" si="6"/>
        <v>-49969594</v>
      </c>
      <c r="J60" s="67">
        <f t="shared" si="6"/>
        <v>200531851</v>
      </c>
      <c r="K60" s="67">
        <f t="shared" si="6"/>
        <v>-166114080</v>
      </c>
      <c r="L60" s="67">
        <f t="shared" si="6"/>
        <v>29236251</v>
      </c>
      <c r="M60" s="67">
        <f t="shared" si="6"/>
        <v>37599624</v>
      </c>
      <c r="N60" s="67">
        <f t="shared" si="6"/>
        <v>-99278205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101253646</v>
      </c>
      <c r="X60" s="67">
        <f t="shared" si="6"/>
        <v>-99762444</v>
      </c>
      <c r="Y60" s="67">
        <f t="shared" si="6"/>
        <v>201016090</v>
      </c>
      <c r="Z60" s="68">
        <f>+IF(X60&lt;&gt;0,+(Y60/X60)*100,0)</f>
        <v>-201.49475287514008</v>
      </c>
      <c r="AA60" s="65">
        <f>SUM(AA57:AA59)</f>
        <v>-199524813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55489739</v>
      </c>
      <c r="D6" s="20"/>
      <c r="E6" s="21">
        <v>77685283</v>
      </c>
      <c r="F6" s="22">
        <v>77685283</v>
      </c>
      <c r="G6" s="22"/>
      <c r="H6" s="22"/>
      <c r="I6" s="22">
        <v>1295030</v>
      </c>
      <c r="J6" s="22">
        <v>1295030</v>
      </c>
      <c r="K6" s="22">
        <v>12752679</v>
      </c>
      <c r="L6" s="22">
        <v>10313711</v>
      </c>
      <c r="M6" s="22">
        <v>5275126</v>
      </c>
      <c r="N6" s="22">
        <v>28341516</v>
      </c>
      <c r="O6" s="22"/>
      <c r="P6" s="22"/>
      <c r="Q6" s="22"/>
      <c r="R6" s="22"/>
      <c r="S6" s="22"/>
      <c r="T6" s="22"/>
      <c r="U6" s="22"/>
      <c r="V6" s="22"/>
      <c r="W6" s="22">
        <v>29636546</v>
      </c>
      <c r="X6" s="22">
        <v>38768476</v>
      </c>
      <c r="Y6" s="22">
        <v>-9131930</v>
      </c>
      <c r="Z6" s="23">
        <v>-23.555039924705838</v>
      </c>
      <c r="AA6" s="20">
        <v>77685283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897752</v>
      </c>
      <c r="J13" s="22">
        <v>897752</v>
      </c>
      <c r="K13" s="22">
        <v>172181</v>
      </c>
      <c r="L13" s="22">
        <v>151232</v>
      </c>
      <c r="M13" s="22">
        <v>37798</v>
      </c>
      <c r="N13" s="22">
        <v>361211</v>
      </c>
      <c r="O13" s="22"/>
      <c r="P13" s="22"/>
      <c r="Q13" s="22"/>
      <c r="R13" s="22"/>
      <c r="S13" s="22"/>
      <c r="T13" s="22"/>
      <c r="U13" s="22"/>
      <c r="V13" s="22"/>
      <c r="W13" s="22">
        <v>1258963</v>
      </c>
      <c r="X13" s="22"/>
      <c r="Y13" s="22">
        <v>1258963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-2783</v>
      </c>
      <c r="D29" s="20"/>
      <c r="E29" s="21"/>
      <c r="F29" s="22"/>
      <c r="G29" s="22"/>
      <c r="H29" s="22"/>
      <c r="I29" s="22">
        <v>-348</v>
      </c>
      <c r="J29" s="22">
        <v>-348</v>
      </c>
      <c r="K29" s="22">
        <v>-348</v>
      </c>
      <c r="L29" s="22">
        <v>-348</v>
      </c>
      <c r="M29" s="22">
        <v>-348</v>
      </c>
      <c r="N29" s="22">
        <v>-1044</v>
      </c>
      <c r="O29" s="22"/>
      <c r="P29" s="22"/>
      <c r="Q29" s="22"/>
      <c r="R29" s="22"/>
      <c r="S29" s="22"/>
      <c r="T29" s="22"/>
      <c r="U29" s="22"/>
      <c r="V29" s="22"/>
      <c r="W29" s="22">
        <v>-1392</v>
      </c>
      <c r="X29" s="22"/>
      <c r="Y29" s="22">
        <v>-1392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55486956</v>
      </c>
      <c r="D33" s="29">
        <f t="shared" ref="D33:Y33" si="0">SUM(D6:D32)</f>
        <v>0</v>
      </c>
      <c r="E33" s="30">
        <f t="shared" si="0"/>
        <v>77685283</v>
      </c>
      <c r="F33" s="31">
        <f t="shared" si="0"/>
        <v>77685283</v>
      </c>
      <c r="G33" s="31">
        <f t="shared" si="0"/>
        <v>0</v>
      </c>
      <c r="H33" s="31">
        <f t="shared" si="0"/>
        <v>0</v>
      </c>
      <c r="I33" s="31">
        <f t="shared" si="0"/>
        <v>2192434</v>
      </c>
      <c r="J33" s="31">
        <f t="shared" si="0"/>
        <v>2192434</v>
      </c>
      <c r="K33" s="31">
        <f t="shared" si="0"/>
        <v>12924512</v>
      </c>
      <c r="L33" s="31">
        <f t="shared" si="0"/>
        <v>10464595</v>
      </c>
      <c r="M33" s="31">
        <f t="shared" si="0"/>
        <v>5312576</v>
      </c>
      <c r="N33" s="31">
        <f t="shared" si="0"/>
        <v>28701683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30894117</v>
      </c>
      <c r="X33" s="31">
        <f t="shared" si="0"/>
        <v>38768476</v>
      </c>
      <c r="Y33" s="31">
        <f t="shared" si="0"/>
        <v>-7874359</v>
      </c>
      <c r="Z33" s="32">
        <f>+IF(X33&lt;&gt;0,+(Y33/X33)*100,0)</f>
        <v>-20.311242051402793</v>
      </c>
      <c r="AA33" s="29">
        <f>SUM(AA6:AA32)</f>
        <v>77685283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1947623</v>
      </c>
      <c r="D35" s="20"/>
      <c r="E35" s="21">
        <v>2024055</v>
      </c>
      <c r="F35" s="22">
        <v>2024055</v>
      </c>
      <c r="G35" s="22"/>
      <c r="H35" s="22"/>
      <c r="I35" s="22"/>
      <c r="J35" s="22"/>
      <c r="K35" s="22">
        <v>268682</v>
      </c>
      <c r="L35" s="22">
        <v>348273</v>
      </c>
      <c r="M35" s="22">
        <v>81470</v>
      </c>
      <c r="N35" s="22">
        <v>698425</v>
      </c>
      <c r="O35" s="22"/>
      <c r="P35" s="22"/>
      <c r="Q35" s="22"/>
      <c r="R35" s="22"/>
      <c r="S35" s="22"/>
      <c r="T35" s="22"/>
      <c r="U35" s="22"/>
      <c r="V35" s="22"/>
      <c r="W35" s="22">
        <v>698425</v>
      </c>
      <c r="X35" s="22">
        <v>1047272</v>
      </c>
      <c r="Y35" s="22">
        <v>-348847</v>
      </c>
      <c r="Z35" s="23">
        <v>-33.310066534768431</v>
      </c>
      <c r="AA35" s="20">
        <v>2024055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65321355</v>
      </c>
      <c r="D37" s="20"/>
      <c r="E37" s="21">
        <v>49073696</v>
      </c>
      <c r="F37" s="22">
        <v>49073696</v>
      </c>
      <c r="G37" s="22"/>
      <c r="H37" s="22"/>
      <c r="I37" s="22">
        <v>5539378</v>
      </c>
      <c r="J37" s="22">
        <v>5539378</v>
      </c>
      <c r="K37" s="22">
        <v>8488430</v>
      </c>
      <c r="L37" s="22">
        <v>7523181</v>
      </c>
      <c r="M37" s="22"/>
      <c r="N37" s="22">
        <v>16011611</v>
      </c>
      <c r="O37" s="22"/>
      <c r="P37" s="22"/>
      <c r="Q37" s="22"/>
      <c r="R37" s="22"/>
      <c r="S37" s="22"/>
      <c r="T37" s="22"/>
      <c r="U37" s="22"/>
      <c r="V37" s="22"/>
      <c r="W37" s="22">
        <v>21550989</v>
      </c>
      <c r="X37" s="22"/>
      <c r="Y37" s="22">
        <v>21550989</v>
      </c>
      <c r="Z37" s="23"/>
      <c r="AA37" s="20">
        <v>49073696</v>
      </c>
    </row>
    <row r="38" spans="1:27" x14ac:dyDescent="0.25">
      <c r="A38" s="19" t="s">
        <v>64</v>
      </c>
      <c r="B38" s="15" t="s">
        <v>32</v>
      </c>
      <c r="C38" s="20">
        <v>12124953</v>
      </c>
      <c r="D38" s="20"/>
      <c r="E38" s="21">
        <v>5000000</v>
      </c>
      <c r="F38" s="22">
        <v>5000000</v>
      </c>
      <c r="G38" s="22"/>
      <c r="H38" s="22"/>
      <c r="I38" s="22">
        <v>4163</v>
      </c>
      <c r="J38" s="22">
        <v>4163</v>
      </c>
      <c r="K38" s="22"/>
      <c r="L38" s="22">
        <v>1351915</v>
      </c>
      <c r="M38" s="22">
        <v>1027292</v>
      </c>
      <c r="N38" s="22">
        <v>2379207</v>
      </c>
      <c r="O38" s="22"/>
      <c r="P38" s="22"/>
      <c r="Q38" s="22"/>
      <c r="R38" s="22"/>
      <c r="S38" s="22"/>
      <c r="T38" s="22"/>
      <c r="U38" s="22"/>
      <c r="V38" s="22"/>
      <c r="W38" s="22">
        <v>2383370</v>
      </c>
      <c r="X38" s="22">
        <v>3247434</v>
      </c>
      <c r="Y38" s="22">
        <v>-864064</v>
      </c>
      <c r="Z38" s="23">
        <v>-26.607592332900374</v>
      </c>
      <c r="AA38" s="20">
        <v>5000000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1273131</v>
      </c>
      <c r="D40" s="20"/>
      <c r="E40" s="21">
        <v>6300311</v>
      </c>
      <c r="F40" s="22">
        <v>6300311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3150156</v>
      </c>
      <c r="Y40" s="22">
        <v>-3150156</v>
      </c>
      <c r="Z40" s="23">
        <v>-100</v>
      </c>
      <c r="AA40" s="20">
        <v>6300311</v>
      </c>
    </row>
    <row r="41" spans="1:27" x14ac:dyDescent="0.25">
      <c r="A41" s="19" t="s">
        <v>40</v>
      </c>
      <c r="B41" s="15" t="s">
        <v>32</v>
      </c>
      <c r="C41" s="20">
        <v>18566016</v>
      </c>
      <c r="D41" s="20"/>
      <c r="E41" s="21">
        <v>8010180</v>
      </c>
      <c r="F41" s="22">
        <v>8010180</v>
      </c>
      <c r="G41" s="22"/>
      <c r="H41" s="22"/>
      <c r="I41" s="22">
        <v>2168980</v>
      </c>
      <c r="J41" s="22">
        <v>2168980</v>
      </c>
      <c r="K41" s="22">
        <v>3694</v>
      </c>
      <c r="L41" s="22">
        <v>1540</v>
      </c>
      <c r="M41" s="22"/>
      <c r="N41" s="22">
        <v>5234</v>
      </c>
      <c r="O41" s="22"/>
      <c r="P41" s="22"/>
      <c r="Q41" s="22"/>
      <c r="R41" s="22"/>
      <c r="S41" s="22"/>
      <c r="T41" s="22"/>
      <c r="U41" s="22"/>
      <c r="V41" s="22"/>
      <c r="W41" s="22">
        <v>2174214</v>
      </c>
      <c r="X41" s="22">
        <v>4005090</v>
      </c>
      <c r="Y41" s="22">
        <v>-1830876</v>
      </c>
      <c r="Z41" s="23">
        <v>-45.713729279491851</v>
      </c>
      <c r="AA41" s="20">
        <v>8010180</v>
      </c>
    </row>
    <row r="42" spans="1:27" x14ac:dyDescent="0.25">
      <c r="A42" s="19" t="s">
        <v>67</v>
      </c>
      <c r="B42" s="15" t="s">
        <v>32</v>
      </c>
      <c r="C42" s="20">
        <v>74414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-1134161</v>
      </c>
      <c r="D44" s="20"/>
      <c r="E44" s="21">
        <v>1800000</v>
      </c>
      <c r="F44" s="22">
        <v>1800000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900000</v>
      </c>
      <c r="Y44" s="22">
        <v>-900000</v>
      </c>
      <c r="Z44" s="23">
        <v>-100</v>
      </c>
      <c r="AA44" s="20">
        <v>1800000</v>
      </c>
    </row>
    <row r="45" spans="1:27" x14ac:dyDescent="0.25">
      <c r="A45" s="19" t="s">
        <v>70</v>
      </c>
      <c r="B45" s="15" t="s">
        <v>32</v>
      </c>
      <c r="C45" s="20">
        <v>7910166</v>
      </c>
      <c r="D45" s="20"/>
      <c r="E45" s="21">
        <v>1370103</v>
      </c>
      <c r="F45" s="22">
        <v>1370103</v>
      </c>
      <c r="G45" s="22"/>
      <c r="H45" s="22"/>
      <c r="I45" s="22">
        <v>457692</v>
      </c>
      <c r="J45" s="22">
        <v>457692</v>
      </c>
      <c r="K45" s="22">
        <v>-27921</v>
      </c>
      <c r="L45" s="22">
        <v>260381</v>
      </c>
      <c r="M45" s="22">
        <v>8351</v>
      </c>
      <c r="N45" s="22">
        <v>240811</v>
      </c>
      <c r="O45" s="22"/>
      <c r="P45" s="22"/>
      <c r="Q45" s="22"/>
      <c r="R45" s="22"/>
      <c r="S45" s="22"/>
      <c r="T45" s="22"/>
      <c r="U45" s="22"/>
      <c r="V45" s="22"/>
      <c r="W45" s="22">
        <v>698503</v>
      </c>
      <c r="X45" s="22">
        <v>453278</v>
      </c>
      <c r="Y45" s="22">
        <v>245225</v>
      </c>
      <c r="Z45" s="23">
        <v>54.10035342549164</v>
      </c>
      <c r="AA45" s="20">
        <v>1370103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106083497</v>
      </c>
      <c r="D48" s="29">
        <f t="shared" ref="D48:Y48" si="1">SUM(D35:D47)</f>
        <v>0</v>
      </c>
      <c r="E48" s="30">
        <f t="shared" si="1"/>
        <v>73578345</v>
      </c>
      <c r="F48" s="31">
        <f t="shared" si="1"/>
        <v>73578345</v>
      </c>
      <c r="G48" s="31">
        <f t="shared" si="1"/>
        <v>0</v>
      </c>
      <c r="H48" s="31">
        <f t="shared" si="1"/>
        <v>0</v>
      </c>
      <c r="I48" s="31">
        <f t="shared" si="1"/>
        <v>8170213</v>
      </c>
      <c r="J48" s="31">
        <f t="shared" si="1"/>
        <v>8170213</v>
      </c>
      <c r="K48" s="31">
        <f t="shared" si="1"/>
        <v>8732885</v>
      </c>
      <c r="L48" s="31">
        <f t="shared" si="1"/>
        <v>9485290</v>
      </c>
      <c r="M48" s="31">
        <f t="shared" si="1"/>
        <v>1117113</v>
      </c>
      <c r="N48" s="31">
        <f t="shared" si="1"/>
        <v>19335288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27505501</v>
      </c>
      <c r="X48" s="31">
        <f t="shared" si="1"/>
        <v>12803230</v>
      </c>
      <c r="Y48" s="31">
        <f t="shared" si="1"/>
        <v>14702271</v>
      </c>
      <c r="Z48" s="32">
        <f>+IF(X48&lt;&gt;0,+(Y48/X48)*100,0)</f>
        <v>114.83251492006315</v>
      </c>
      <c r="AA48" s="29">
        <f>SUM(AA35:AA47)</f>
        <v>73578345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-50596541</v>
      </c>
      <c r="D49" s="39">
        <f t="shared" si="2"/>
        <v>0</v>
      </c>
      <c r="E49" s="40">
        <f t="shared" si="2"/>
        <v>4106938</v>
      </c>
      <c r="F49" s="41">
        <f t="shared" si="2"/>
        <v>4106938</v>
      </c>
      <c r="G49" s="41">
        <f t="shared" si="2"/>
        <v>0</v>
      </c>
      <c r="H49" s="41">
        <f t="shared" si="2"/>
        <v>0</v>
      </c>
      <c r="I49" s="41">
        <f t="shared" si="2"/>
        <v>-5977779</v>
      </c>
      <c r="J49" s="41">
        <f t="shared" si="2"/>
        <v>-5977779</v>
      </c>
      <c r="K49" s="41">
        <f t="shared" si="2"/>
        <v>4191627</v>
      </c>
      <c r="L49" s="41">
        <f t="shared" si="2"/>
        <v>979305</v>
      </c>
      <c r="M49" s="41">
        <f t="shared" si="2"/>
        <v>4195463</v>
      </c>
      <c r="N49" s="41">
        <f t="shared" si="2"/>
        <v>9366395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3388616</v>
      </c>
      <c r="X49" s="41">
        <f t="shared" si="2"/>
        <v>25965246</v>
      </c>
      <c r="Y49" s="41">
        <f t="shared" si="2"/>
        <v>-22576630</v>
      </c>
      <c r="Z49" s="42">
        <f>+IF(X49&lt;&gt;0,+(Y49/X49)*100,0)</f>
        <v>-86.949416924453558</v>
      </c>
      <c r="AA49" s="39">
        <f>+AA33-AA48</f>
        <v>4106938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-50596541</v>
      </c>
      <c r="D52" s="48">
        <f t="shared" si="3"/>
        <v>0</v>
      </c>
      <c r="E52" s="49">
        <f t="shared" si="3"/>
        <v>4106938</v>
      </c>
      <c r="F52" s="50">
        <f t="shared" si="3"/>
        <v>4106938</v>
      </c>
      <c r="G52" s="50">
        <f t="shared" si="3"/>
        <v>0</v>
      </c>
      <c r="H52" s="50">
        <f t="shared" si="3"/>
        <v>0</v>
      </c>
      <c r="I52" s="50">
        <f t="shared" si="3"/>
        <v>-5977779</v>
      </c>
      <c r="J52" s="50">
        <f t="shared" si="3"/>
        <v>-5977779</v>
      </c>
      <c r="K52" s="50">
        <f t="shared" si="3"/>
        <v>4191627</v>
      </c>
      <c r="L52" s="50">
        <f t="shared" si="3"/>
        <v>979305</v>
      </c>
      <c r="M52" s="50">
        <f t="shared" si="3"/>
        <v>4195463</v>
      </c>
      <c r="N52" s="50">
        <f t="shared" si="3"/>
        <v>9366395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3388616</v>
      </c>
      <c r="X52" s="50">
        <f t="shared" si="3"/>
        <v>25965246</v>
      </c>
      <c r="Y52" s="50">
        <f t="shared" si="3"/>
        <v>-22576630</v>
      </c>
      <c r="Z52" s="51">
        <f>+IF(X52&lt;&gt;0,+(Y52/X52)*100,0)</f>
        <v>-86.949416924453558</v>
      </c>
      <c r="AA52" s="48">
        <f>SUM(AA49:AA51)</f>
        <v>4106938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-50596541</v>
      </c>
      <c r="D54" s="54">
        <f>+D52-D53</f>
        <v>0</v>
      </c>
      <c r="E54" s="55">
        <f t="shared" si="4"/>
        <v>4106938</v>
      </c>
      <c r="F54" s="56">
        <f t="shared" si="4"/>
        <v>4106938</v>
      </c>
      <c r="G54" s="56">
        <f t="shared" si="4"/>
        <v>0</v>
      </c>
      <c r="H54" s="56">
        <f t="shared" si="4"/>
        <v>0</v>
      </c>
      <c r="I54" s="56">
        <f t="shared" si="4"/>
        <v>-5977779</v>
      </c>
      <c r="J54" s="56">
        <f t="shared" si="4"/>
        <v>-5977779</v>
      </c>
      <c r="K54" s="56">
        <f t="shared" si="4"/>
        <v>4191627</v>
      </c>
      <c r="L54" s="56">
        <f t="shared" si="4"/>
        <v>979305</v>
      </c>
      <c r="M54" s="56">
        <f t="shared" si="4"/>
        <v>4195463</v>
      </c>
      <c r="N54" s="56">
        <f t="shared" si="4"/>
        <v>9366395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3388616</v>
      </c>
      <c r="X54" s="56">
        <f t="shared" si="4"/>
        <v>25965246</v>
      </c>
      <c r="Y54" s="56">
        <f t="shared" si="4"/>
        <v>-22576630</v>
      </c>
      <c r="Z54" s="57">
        <f>+IF(X54&lt;&gt;0,+(Y54/X54)*100,0)</f>
        <v>-86.949416924453558</v>
      </c>
      <c r="AA54" s="54">
        <f>+AA52-AA53</f>
        <v>4106938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-50596541</v>
      </c>
      <c r="D57" s="48">
        <f>SUM(D54:D56)</f>
        <v>0</v>
      </c>
      <c r="E57" s="49">
        <f t="shared" si="5"/>
        <v>4106938</v>
      </c>
      <c r="F57" s="50">
        <f t="shared" si="5"/>
        <v>4106938</v>
      </c>
      <c r="G57" s="50">
        <f t="shared" si="5"/>
        <v>0</v>
      </c>
      <c r="H57" s="50">
        <f t="shared" si="5"/>
        <v>0</v>
      </c>
      <c r="I57" s="50">
        <f t="shared" si="5"/>
        <v>-5977779</v>
      </c>
      <c r="J57" s="50">
        <f t="shared" si="5"/>
        <v>-5977779</v>
      </c>
      <c r="K57" s="50">
        <f t="shared" si="5"/>
        <v>4191627</v>
      </c>
      <c r="L57" s="50">
        <f t="shared" si="5"/>
        <v>979305</v>
      </c>
      <c r="M57" s="50">
        <f t="shared" si="5"/>
        <v>4195463</v>
      </c>
      <c r="N57" s="50">
        <f t="shared" si="5"/>
        <v>9366395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3388616</v>
      </c>
      <c r="X57" s="50">
        <f t="shared" si="5"/>
        <v>25965246</v>
      </c>
      <c r="Y57" s="50">
        <f t="shared" si="5"/>
        <v>-22576630</v>
      </c>
      <c r="Z57" s="51">
        <f>+IF(X57&lt;&gt;0,+(Y57/X57)*100,0)</f>
        <v>-86.949416924453558</v>
      </c>
      <c r="AA57" s="48">
        <f>SUM(AA54:AA56)</f>
        <v>4106938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-50596541</v>
      </c>
      <c r="D60" s="65">
        <f>SUM(D57:D59)</f>
        <v>0</v>
      </c>
      <c r="E60" s="66">
        <f t="shared" si="6"/>
        <v>4106938</v>
      </c>
      <c r="F60" s="67">
        <f t="shared" si="6"/>
        <v>4106938</v>
      </c>
      <c r="G60" s="67">
        <f t="shared" si="6"/>
        <v>0</v>
      </c>
      <c r="H60" s="67">
        <f t="shared" si="6"/>
        <v>0</v>
      </c>
      <c r="I60" s="67">
        <f t="shared" si="6"/>
        <v>-5977779</v>
      </c>
      <c r="J60" s="67">
        <f t="shared" si="6"/>
        <v>-5977779</v>
      </c>
      <c r="K60" s="67">
        <f t="shared" si="6"/>
        <v>4191627</v>
      </c>
      <c r="L60" s="67">
        <f t="shared" si="6"/>
        <v>979305</v>
      </c>
      <c r="M60" s="67">
        <f t="shared" si="6"/>
        <v>4195463</v>
      </c>
      <c r="N60" s="67">
        <f t="shared" si="6"/>
        <v>9366395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3388616</v>
      </c>
      <c r="X60" s="67">
        <f t="shared" si="6"/>
        <v>25965246</v>
      </c>
      <c r="Y60" s="67">
        <f t="shared" si="6"/>
        <v>-22576630</v>
      </c>
      <c r="Z60" s="68">
        <f>+IF(X60&lt;&gt;0,+(Y60/X60)*100,0)</f>
        <v>-86.949416924453558</v>
      </c>
      <c r="AA60" s="65">
        <f>SUM(AA57:AA59)</f>
        <v>4106938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4990901</v>
      </c>
      <c r="D35" s="20"/>
      <c r="E35" s="21">
        <v>6329443</v>
      </c>
      <c r="F35" s="22">
        <v>6329443</v>
      </c>
      <c r="G35" s="22">
        <v>440088</v>
      </c>
      <c r="H35" s="22">
        <v>511610</v>
      </c>
      <c r="I35" s="22">
        <v>446955</v>
      </c>
      <c r="J35" s="22">
        <v>1398653</v>
      </c>
      <c r="K35" s="22">
        <v>400603</v>
      </c>
      <c r="L35" s="22">
        <v>420911</v>
      </c>
      <c r="M35" s="22"/>
      <c r="N35" s="22">
        <v>821514</v>
      </c>
      <c r="O35" s="22"/>
      <c r="P35" s="22"/>
      <c r="Q35" s="22"/>
      <c r="R35" s="22"/>
      <c r="S35" s="22"/>
      <c r="T35" s="22"/>
      <c r="U35" s="22"/>
      <c r="V35" s="22"/>
      <c r="W35" s="22">
        <v>2220167</v>
      </c>
      <c r="X35" s="22">
        <v>3164760</v>
      </c>
      <c r="Y35" s="22">
        <v>-944593</v>
      </c>
      <c r="Z35" s="23">
        <v>-29.847223802120855</v>
      </c>
      <c r="AA35" s="20">
        <v>6329443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36173091</v>
      </c>
      <c r="D37" s="20"/>
      <c r="E37" s="21">
        <v>46620000</v>
      </c>
      <c r="F37" s="22">
        <v>46620000</v>
      </c>
      <c r="G37" s="22">
        <v>3773133</v>
      </c>
      <c r="H37" s="22">
        <v>1600352</v>
      </c>
      <c r="I37" s="22">
        <v>3339789</v>
      </c>
      <c r="J37" s="22">
        <v>8713274</v>
      </c>
      <c r="K37" s="22">
        <v>4718362</v>
      </c>
      <c r="L37" s="22">
        <v>3638742</v>
      </c>
      <c r="M37" s="22">
        <v>2492641</v>
      </c>
      <c r="N37" s="22">
        <v>10849745</v>
      </c>
      <c r="O37" s="22"/>
      <c r="P37" s="22"/>
      <c r="Q37" s="22"/>
      <c r="R37" s="22"/>
      <c r="S37" s="22"/>
      <c r="T37" s="22"/>
      <c r="U37" s="22"/>
      <c r="V37" s="22"/>
      <c r="W37" s="22">
        <v>19563019</v>
      </c>
      <c r="X37" s="22">
        <v>23310000</v>
      </c>
      <c r="Y37" s="22">
        <v>-3746981</v>
      </c>
      <c r="Z37" s="23">
        <v>-16.074564564564565</v>
      </c>
      <c r="AA37" s="20">
        <v>46620000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500000</v>
      </c>
      <c r="F38" s="22">
        <v>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250002</v>
      </c>
      <c r="Y38" s="22">
        <v>-250002</v>
      </c>
      <c r="Z38" s="23">
        <v>-100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3723987</v>
      </c>
      <c r="D40" s="20"/>
      <c r="E40" s="21">
        <v>4250519</v>
      </c>
      <c r="F40" s="22">
        <v>4250519</v>
      </c>
      <c r="G40" s="22"/>
      <c r="H40" s="22"/>
      <c r="I40" s="22">
        <v>935356</v>
      </c>
      <c r="J40" s="22">
        <v>935356</v>
      </c>
      <c r="K40" s="22">
        <v>311785</v>
      </c>
      <c r="L40" s="22">
        <v>311785</v>
      </c>
      <c r="M40" s="22">
        <v>311785</v>
      </c>
      <c r="N40" s="22">
        <v>935355</v>
      </c>
      <c r="O40" s="22"/>
      <c r="P40" s="22"/>
      <c r="Q40" s="22"/>
      <c r="R40" s="22"/>
      <c r="S40" s="22"/>
      <c r="T40" s="22"/>
      <c r="U40" s="22"/>
      <c r="V40" s="22"/>
      <c r="W40" s="22">
        <v>1870711</v>
      </c>
      <c r="X40" s="22">
        <v>2125260</v>
      </c>
      <c r="Y40" s="22">
        <v>-254549</v>
      </c>
      <c r="Z40" s="23">
        <v>-11.97731101135861</v>
      </c>
      <c r="AA40" s="20">
        <v>4250519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375175</v>
      </c>
      <c r="D42" s="20"/>
      <c r="E42" s="21">
        <v>100000</v>
      </c>
      <c r="F42" s="22">
        <v>100000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50004</v>
      </c>
      <c r="Y42" s="22">
        <v>-50004</v>
      </c>
      <c r="Z42" s="23">
        <v>-100</v>
      </c>
      <c r="AA42" s="20">
        <v>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5970637</v>
      </c>
      <c r="D45" s="20"/>
      <c r="E45" s="21">
        <v>6156532</v>
      </c>
      <c r="F45" s="22">
        <v>6156532</v>
      </c>
      <c r="G45" s="22"/>
      <c r="H45" s="22">
        <v>994029</v>
      </c>
      <c r="I45" s="22"/>
      <c r="J45" s="22">
        <v>994029</v>
      </c>
      <c r="K45" s="22"/>
      <c r="L45" s="22"/>
      <c r="M45" s="22">
        <v>1652771</v>
      </c>
      <c r="N45" s="22">
        <v>1652771</v>
      </c>
      <c r="O45" s="22"/>
      <c r="P45" s="22"/>
      <c r="Q45" s="22"/>
      <c r="R45" s="22"/>
      <c r="S45" s="22"/>
      <c r="T45" s="22"/>
      <c r="U45" s="22"/>
      <c r="V45" s="22"/>
      <c r="W45" s="22">
        <v>2646800</v>
      </c>
      <c r="X45" s="22">
        <v>3078270</v>
      </c>
      <c r="Y45" s="22">
        <v>-431470</v>
      </c>
      <c r="Z45" s="23">
        <v>-14.016639216183115</v>
      </c>
      <c r="AA45" s="20">
        <v>6156532</v>
      </c>
    </row>
    <row r="46" spans="1:27" x14ac:dyDescent="0.25">
      <c r="A46" s="19" t="s">
        <v>71</v>
      </c>
      <c r="B46" s="15" t="s">
        <v>32</v>
      </c>
      <c r="C46" s="20">
        <v>124234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51358025</v>
      </c>
      <c r="D48" s="29">
        <f t="shared" ref="D48:Y48" si="1">SUM(D35:D47)</f>
        <v>0</v>
      </c>
      <c r="E48" s="30">
        <f t="shared" si="1"/>
        <v>63956494</v>
      </c>
      <c r="F48" s="31">
        <f t="shared" si="1"/>
        <v>63956494</v>
      </c>
      <c r="G48" s="31">
        <f t="shared" si="1"/>
        <v>4213221</v>
      </c>
      <c r="H48" s="31">
        <f t="shared" si="1"/>
        <v>3105991</v>
      </c>
      <c r="I48" s="31">
        <f t="shared" si="1"/>
        <v>4722100</v>
      </c>
      <c r="J48" s="31">
        <f t="shared" si="1"/>
        <v>12041312</v>
      </c>
      <c r="K48" s="31">
        <f t="shared" si="1"/>
        <v>5430750</v>
      </c>
      <c r="L48" s="31">
        <f t="shared" si="1"/>
        <v>4371438</v>
      </c>
      <c r="M48" s="31">
        <f t="shared" si="1"/>
        <v>4457197</v>
      </c>
      <c r="N48" s="31">
        <f t="shared" si="1"/>
        <v>14259385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26300697</v>
      </c>
      <c r="X48" s="31">
        <f t="shared" si="1"/>
        <v>31978296</v>
      </c>
      <c r="Y48" s="31">
        <f t="shared" si="1"/>
        <v>-5677599</v>
      </c>
      <c r="Z48" s="32">
        <f>+IF(X48&lt;&gt;0,+(Y48/X48)*100,0)</f>
        <v>-17.75453889100282</v>
      </c>
      <c r="AA48" s="29">
        <f>SUM(AA35:AA47)</f>
        <v>63956494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-51358025</v>
      </c>
      <c r="D49" s="39">
        <f t="shared" si="2"/>
        <v>0</v>
      </c>
      <c r="E49" s="40">
        <f t="shared" si="2"/>
        <v>-63956494</v>
      </c>
      <c r="F49" s="41">
        <f t="shared" si="2"/>
        <v>-63956494</v>
      </c>
      <c r="G49" s="41">
        <f t="shared" si="2"/>
        <v>-4213221</v>
      </c>
      <c r="H49" s="41">
        <f t="shared" si="2"/>
        <v>-3105991</v>
      </c>
      <c r="I49" s="41">
        <f t="shared" si="2"/>
        <v>-4722100</v>
      </c>
      <c r="J49" s="41">
        <f t="shared" si="2"/>
        <v>-12041312</v>
      </c>
      <c r="K49" s="41">
        <f t="shared" si="2"/>
        <v>-5430750</v>
      </c>
      <c r="L49" s="41">
        <f t="shared" si="2"/>
        <v>-4371438</v>
      </c>
      <c r="M49" s="41">
        <f t="shared" si="2"/>
        <v>-4457197</v>
      </c>
      <c r="N49" s="41">
        <f t="shared" si="2"/>
        <v>-14259385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-26300697</v>
      </c>
      <c r="X49" s="41">
        <f t="shared" si="2"/>
        <v>-31978296</v>
      </c>
      <c r="Y49" s="41">
        <f t="shared" si="2"/>
        <v>5677599</v>
      </c>
      <c r="Z49" s="42">
        <f>+IF(X49&lt;&gt;0,+(Y49/X49)*100,0)</f>
        <v>-17.75453889100282</v>
      </c>
      <c r="AA49" s="39">
        <f>+AA33-AA48</f>
        <v>-63956494</v>
      </c>
    </row>
    <row r="50" spans="1:27" x14ac:dyDescent="0.25">
      <c r="A50" s="43" t="s">
        <v>75</v>
      </c>
      <c r="B50" s="15" t="s">
        <v>32</v>
      </c>
      <c r="C50" s="20">
        <v>6563304</v>
      </c>
      <c r="D50" s="20"/>
      <c r="E50" s="21">
        <v>7000000</v>
      </c>
      <c r="F50" s="22">
        <v>7000000</v>
      </c>
      <c r="G50" s="22"/>
      <c r="H50" s="22"/>
      <c r="I50" s="22">
        <v>422554</v>
      </c>
      <c r="J50" s="22">
        <v>422554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422554</v>
      </c>
      <c r="X50" s="22">
        <v>3499998</v>
      </c>
      <c r="Y50" s="22">
        <v>-3077444</v>
      </c>
      <c r="Z50" s="23">
        <v>-87.92702167258382</v>
      </c>
      <c r="AA50" s="20">
        <v>7000000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-44794721</v>
      </c>
      <c r="D52" s="48">
        <f t="shared" si="3"/>
        <v>0</v>
      </c>
      <c r="E52" s="49">
        <f t="shared" si="3"/>
        <v>-56956494</v>
      </c>
      <c r="F52" s="50">
        <f t="shared" si="3"/>
        <v>-56956494</v>
      </c>
      <c r="G52" s="50">
        <f t="shared" si="3"/>
        <v>-4213221</v>
      </c>
      <c r="H52" s="50">
        <f t="shared" si="3"/>
        <v>-3105991</v>
      </c>
      <c r="I52" s="50">
        <f t="shared" si="3"/>
        <v>-4299546</v>
      </c>
      <c r="J52" s="50">
        <f t="shared" si="3"/>
        <v>-11618758</v>
      </c>
      <c r="K52" s="50">
        <f t="shared" si="3"/>
        <v>-5430750</v>
      </c>
      <c r="L52" s="50">
        <f t="shared" si="3"/>
        <v>-4371438</v>
      </c>
      <c r="M52" s="50">
        <f t="shared" si="3"/>
        <v>-4457197</v>
      </c>
      <c r="N52" s="50">
        <f t="shared" si="3"/>
        <v>-14259385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-25878143</v>
      </c>
      <c r="X52" s="50">
        <f t="shared" si="3"/>
        <v>-28478298</v>
      </c>
      <c r="Y52" s="50">
        <f t="shared" si="3"/>
        <v>2600155</v>
      </c>
      <c r="Z52" s="51">
        <f>+IF(X52&lt;&gt;0,+(Y52/X52)*100,0)</f>
        <v>-9.1303033629327146</v>
      </c>
      <c r="AA52" s="48">
        <f>SUM(AA49:AA51)</f>
        <v>-56956494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-44794721</v>
      </c>
      <c r="D54" s="54">
        <f>+D52-D53</f>
        <v>0</v>
      </c>
      <c r="E54" s="55">
        <f t="shared" si="4"/>
        <v>-56956494</v>
      </c>
      <c r="F54" s="56">
        <f t="shared" si="4"/>
        <v>-56956494</v>
      </c>
      <c r="G54" s="56">
        <f t="shared" si="4"/>
        <v>-4213221</v>
      </c>
      <c r="H54" s="56">
        <f t="shared" si="4"/>
        <v>-3105991</v>
      </c>
      <c r="I54" s="56">
        <f t="shared" si="4"/>
        <v>-4299546</v>
      </c>
      <c r="J54" s="56">
        <f t="shared" si="4"/>
        <v>-11618758</v>
      </c>
      <c r="K54" s="56">
        <f t="shared" si="4"/>
        <v>-5430750</v>
      </c>
      <c r="L54" s="56">
        <f t="shared" si="4"/>
        <v>-4371438</v>
      </c>
      <c r="M54" s="56">
        <f t="shared" si="4"/>
        <v>-4457197</v>
      </c>
      <c r="N54" s="56">
        <f t="shared" si="4"/>
        <v>-14259385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-25878143</v>
      </c>
      <c r="X54" s="56">
        <f t="shared" si="4"/>
        <v>-28478298</v>
      </c>
      <c r="Y54" s="56">
        <f t="shared" si="4"/>
        <v>2600155</v>
      </c>
      <c r="Z54" s="57">
        <f>+IF(X54&lt;&gt;0,+(Y54/X54)*100,0)</f>
        <v>-9.1303033629327146</v>
      </c>
      <c r="AA54" s="54">
        <f>+AA52-AA53</f>
        <v>-56956494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-44794721</v>
      </c>
      <c r="D57" s="48">
        <f>SUM(D54:D56)</f>
        <v>0</v>
      </c>
      <c r="E57" s="49">
        <f t="shared" si="5"/>
        <v>-56956494</v>
      </c>
      <c r="F57" s="50">
        <f t="shared" si="5"/>
        <v>-56956494</v>
      </c>
      <c r="G57" s="50">
        <f t="shared" si="5"/>
        <v>-4213221</v>
      </c>
      <c r="H57" s="50">
        <f t="shared" si="5"/>
        <v>-3105991</v>
      </c>
      <c r="I57" s="50">
        <f t="shared" si="5"/>
        <v>-4299546</v>
      </c>
      <c r="J57" s="50">
        <f t="shared" si="5"/>
        <v>-11618758</v>
      </c>
      <c r="K57" s="50">
        <f t="shared" si="5"/>
        <v>-5430750</v>
      </c>
      <c r="L57" s="50">
        <f t="shared" si="5"/>
        <v>-4371438</v>
      </c>
      <c r="M57" s="50">
        <f t="shared" si="5"/>
        <v>-4457197</v>
      </c>
      <c r="N57" s="50">
        <f t="shared" si="5"/>
        <v>-14259385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-25878143</v>
      </c>
      <c r="X57" s="50">
        <f t="shared" si="5"/>
        <v>-28478298</v>
      </c>
      <c r="Y57" s="50">
        <f t="shared" si="5"/>
        <v>2600155</v>
      </c>
      <c r="Z57" s="51">
        <f>+IF(X57&lt;&gt;0,+(Y57/X57)*100,0)</f>
        <v>-9.1303033629327146</v>
      </c>
      <c r="AA57" s="48">
        <f>SUM(AA54:AA56)</f>
        <v>-56956494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-44794721</v>
      </c>
      <c r="D60" s="65">
        <f>SUM(D57:D59)</f>
        <v>0</v>
      </c>
      <c r="E60" s="66">
        <f t="shared" si="6"/>
        <v>-56956494</v>
      </c>
      <c r="F60" s="67">
        <f t="shared" si="6"/>
        <v>-56956494</v>
      </c>
      <c r="G60" s="67">
        <f t="shared" si="6"/>
        <v>-4213221</v>
      </c>
      <c r="H60" s="67">
        <f t="shared" si="6"/>
        <v>-3105991</v>
      </c>
      <c r="I60" s="67">
        <f t="shared" si="6"/>
        <v>-4299546</v>
      </c>
      <c r="J60" s="67">
        <f t="shared" si="6"/>
        <v>-11618758</v>
      </c>
      <c r="K60" s="67">
        <f t="shared" si="6"/>
        <v>-5430750</v>
      </c>
      <c r="L60" s="67">
        <f t="shared" si="6"/>
        <v>-4371438</v>
      </c>
      <c r="M60" s="67">
        <f t="shared" si="6"/>
        <v>-4457197</v>
      </c>
      <c r="N60" s="67">
        <f t="shared" si="6"/>
        <v>-14259385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-25878143</v>
      </c>
      <c r="X60" s="67">
        <f t="shared" si="6"/>
        <v>-28478298</v>
      </c>
      <c r="Y60" s="67">
        <f t="shared" si="6"/>
        <v>2600155</v>
      </c>
      <c r="Z60" s="68">
        <f>+IF(X60&lt;&gt;0,+(Y60/X60)*100,0)</f>
        <v>-9.1303033629327146</v>
      </c>
      <c r="AA60" s="65">
        <f>SUM(AA57:AA59)</f>
        <v>-56956494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4839996</v>
      </c>
      <c r="F37" s="22">
        <v>4839996</v>
      </c>
      <c r="G37" s="22">
        <v>87968</v>
      </c>
      <c r="H37" s="22">
        <v>1994613</v>
      </c>
      <c r="I37" s="22">
        <v>-135136</v>
      </c>
      <c r="J37" s="22">
        <v>1947445</v>
      </c>
      <c r="K37" s="22">
        <v>1210510</v>
      </c>
      <c r="L37" s="22">
        <v>503941</v>
      </c>
      <c r="M37" s="22">
        <v>438068</v>
      </c>
      <c r="N37" s="22">
        <v>2152519</v>
      </c>
      <c r="O37" s="22"/>
      <c r="P37" s="22"/>
      <c r="Q37" s="22"/>
      <c r="R37" s="22"/>
      <c r="S37" s="22"/>
      <c r="T37" s="22"/>
      <c r="U37" s="22"/>
      <c r="V37" s="22"/>
      <c r="W37" s="22">
        <v>4099964</v>
      </c>
      <c r="X37" s="22">
        <v>2419998</v>
      </c>
      <c r="Y37" s="22">
        <v>1679966</v>
      </c>
      <c r="Z37" s="23">
        <v>69.420140016644638</v>
      </c>
      <c r="AA37" s="20">
        <v>4839996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999996</v>
      </c>
      <c r="F42" s="22">
        <v>999996</v>
      </c>
      <c r="G42" s="22"/>
      <c r="H42" s="22">
        <v>-50085</v>
      </c>
      <c r="I42" s="22">
        <v>300668</v>
      </c>
      <c r="J42" s="22">
        <v>250583</v>
      </c>
      <c r="K42" s="22">
        <v>130455</v>
      </c>
      <c r="L42" s="22"/>
      <c r="M42" s="22">
        <v>263964</v>
      </c>
      <c r="N42" s="22">
        <v>394419</v>
      </c>
      <c r="O42" s="22"/>
      <c r="P42" s="22"/>
      <c r="Q42" s="22"/>
      <c r="R42" s="22"/>
      <c r="S42" s="22"/>
      <c r="T42" s="22"/>
      <c r="U42" s="22"/>
      <c r="V42" s="22"/>
      <c r="W42" s="22">
        <v>645002</v>
      </c>
      <c r="X42" s="22">
        <v>499998</v>
      </c>
      <c r="Y42" s="22">
        <v>145004</v>
      </c>
      <c r="Z42" s="23">
        <v>29.000916003664013</v>
      </c>
      <c r="AA42" s="20">
        <v>999996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6000000</v>
      </c>
      <c r="F45" s="22">
        <v>6000000</v>
      </c>
      <c r="G45" s="22"/>
      <c r="H45" s="22">
        <v>1481276</v>
      </c>
      <c r="I45" s="22">
        <v>788851</v>
      </c>
      <c r="J45" s="22">
        <v>2270127</v>
      </c>
      <c r="K45" s="22">
        <v>778428</v>
      </c>
      <c r="L45" s="22"/>
      <c r="M45" s="22">
        <v>1552467</v>
      </c>
      <c r="N45" s="22">
        <v>2330895</v>
      </c>
      <c r="O45" s="22"/>
      <c r="P45" s="22"/>
      <c r="Q45" s="22"/>
      <c r="R45" s="22"/>
      <c r="S45" s="22"/>
      <c r="T45" s="22"/>
      <c r="U45" s="22"/>
      <c r="V45" s="22"/>
      <c r="W45" s="22">
        <v>4601022</v>
      </c>
      <c r="X45" s="22">
        <v>3000000</v>
      </c>
      <c r="Y45" s="22">
        <v>1601022</v>
      </c>
      <c r="Z45" s="23">
        <v>53.367399999999996</v>
      </c>
      <c r="AA45" s="20">
        <v>6000000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11839992</v>
      </c>
      <c r="F48" s="31">
        <f t="shared" si="1"/>
        <v>11839992</v>
      </c>
      <c r="G48" s="31">
        <f t="shared" si="1"/>
        <v>87968</v>
      </c>
      <c r="H48" s="31">
        <f t="shared" si="1"/>
        <v>3425804</v>
      </c>
      <c r="I48" s="31">
        <f t="shared" si="1"/>
        <v>954383</v>
      </c>
      <c r="J48" s="31">
        <f t="shared" si="1"/>
        <v>4468155</v>
      </c>
      <c r="K48" s="31">
        <f t="shared" si="1"/>
        <v>2119393</v>
      </c>
      <c r="L48" s="31">
        <f t="shared" si="1"/>
        <v>503941</v>
      </c>
      <c r="M48" s="31">
        <f t="shared" si="1"/>
        <v>2254499</v>
      </c>
      <c r="N48" s="31">
        <f t="shared" si="1"/>
        <v>4877833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9345988</v>
      </c>
      <c r="X48" s="31">
        <f t="shared" si="1"/>
        <v>5919996</v>
      </c>
      <c r="Y48" s="31">
        <f t="shared" si="1"/>
        <v>3425992</v>
      </c>
      <c r="Z48" s="32">
        <f>+IF(X48&lt;&gt;0,+(Y48/X48)*100,0)</f>
        <v>57.871525588868643</v>
      </c>
      <c r="AA48" s="29">
        <f>SUM(AA35:AA47)</f>
        <v>11839992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-11839992</v>
      </c>
      <c r="F49" s="41">
        <f t="shared" si="2"/>
        <v>-11839992</v>
      </c>
      <c r="G49" s="41">
        <f t="shared" si="2"/>
        <v>-87968</v>
      </c>
      <c r="H49" s="41">
        <f t="shared" si="2"/>
        <v>-3425804</v>
      </c>
      <c r="I49" s="41">
        <f t="shared" si="2"/>
        <v>-954383</v>
      </c>
      <c r="J49" s="41">
        <f t="shared" si="2"/>
        <v>-4468155</v>
      </c>
      <c r="K49" s="41">
        <f t="shared" si="2"/>
        <v>-2119393</v>
      </c>
      <c r="L49" s="41">
        <f t="shared" si="2"/>
        <v>-503941</v>
      </c>
      <c r="M49" s="41">
        <f t="shared" si="2"/>
        <v>-2254499</v>
      </c>
      <c r="N49" s="41">
        <f t="shared" si="2"/>
        <v>-4877833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-9345988</v>
      </c>
      <c r="X49" s="41">
        <f t="shared" si="2"/>
        <v>-5919996</v>
      </c>
      <c r="Y49" s="41">
        <f t="shared" si="2"/>
        <v>-3425992</v>
      </c>
      <c r="Z49" s="42">
        <f>+IF(X49&lt;&gt;0,+(Y49/X49)*100,0)</f>
        <v>57.871525588868643</v>
      </c>
      <c r="AA49" s="39">
        <f>+AA33-AA48</f>
        <v>-11839992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-11839992</v>
      </c>
      <c r="F52" s="50">
        <f t="shared" si="3"/>
        <v>-11839992</v>
      </c>
      <c r="G52" s="50">
        <f t="shared" si="3"/>
        <v>-87968</v>
      </c>
      <c r="H52" s="50">
        <f t="shared" si="3"/>
        <v>-3425804</v>
      </c>
      <c r="I52" s="50">
        <f t="shared" si="3"/>
        <v>-954383</v>
      </c>
      <c r="J52" s="50">
        <f t="shared" si="3"/>
        <v>-4468155</v>
      </c>
      <c r="K52" s="50">
        <f t="shared" si="3"/>
        <v>-2119393</v>
      </c>
      <c r="L52" s="50">
        <f t="shared" si="3"/>
        <v>-503941</v>
      </c>
      <c r="M52" s="50">
        <f t="shared" si="3"/>
        <v>-2254499</v>
      </c>
      <c r="N52" s="50">
        <f t="shared" si="3"/>
        <v>-4877833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-9345988</v>
      </c>
      <c r="X52" s="50">
        <f t="shared" si="3"/>
        <v>-5919996</v>
      </c>
      <c r="Y52" s="50">
        <f t="shared" si="3"/>
        <v>-3425992</v>
      </c>
      <c r="Z52" s="51">
        <f>+IF(X52&lt;&gt;0,+(Y52/X52)*100,0)</f>
        <v>57.871525588868643</v>
      </c>
      <c r="AA52" s="48">
        <f>SUM(AA49:AA51)</f>
        <v>-11839992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-11839992</v>
      </c>
      <c r="F54" s="56">
        <f t="shared" si="4"/>
        <v>-11839992</v>
      </c>
      <c r="G54" s="56">
        <f t="shared" si="4"/>
        <v>-87968</v>
      </c>
      <c r="H54" s="56">
        <f t="shared" si="4"/>
        <v>-3425804</v>
      </c>
      <c r="I54" s="56">
        <f t="shared" si="4"/>
        <v>-954383</v>
      </c>
      <c r="J54" s="56">
        <f t="shared" si="4"/>
        <v>-4468155</v>
      </c>
      <c r="K54" s="56">
        <f t="shared" si="4"/>
        <v>-2119393</v>
      </c>
      <c r="L54" s="56">
        <f t="shared" si="4"/>
        <v>-503941</v>
      </c>
      <c r="M54" s="56">
        <f t="shared" si="4"/>
        <v>-2254499</v>
      </c>
      <c r="N54" s="56">
        <f t="shared" si="4"/>
        <v>-4877833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-9345988</v>
      </c>
      <c r="X54" s="56">
        <f t="shared" si="4"/>
        <v>-5919996</v>
      </c>
      <c r="Y54" s="56">
        <f t="shared" si="4"/>
        <v>-3425992</v>
      </c>
      <c r="Z54" s="57">
        <f>+IF(X54&lt;&gt;0,+(Y54/X54)*100,0)</f>
        <v>57.871525588868643</v>
      </c>
      <c r="AA54" s="54">
        <f>+AA52-AA53</f>
        <v>-11839992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-11839992</v>
      </c>
      <c r="F57" s="50">
        <f t="shared" si="5"/>
        <v>-11839992</v>
      </c>
      <c r="G57" s="50">
        <f t="shared" si="5"/>
        <v>-87968</v>
      </c>
      <c r="H57" s="50">
        <f t="shared" si="5"/>
        <v>-3425804</v>
      </c>
      <c r="I57" s="50">
        <f t="shared" si="5"/>
        <v>-954383</v>
      </c>
      <c r="J57" s="50">
        <f t="shared" si="5"/>
        <v>-4468155</v>
      </c>
      <c r="K57" s="50">
        <f t="shared" si="5"/>
        <v>-2119393</v>
      </c>
      <c r="L57" s="50">
        <f t="shared" si="5"/>
        <v>-503941</v>
      </c>
      <c r="M57" s="50">
        <f t="shared" si="5"/>
        <v>-2254499</v>
      </c>
      <c r="N57" s="50">
        <f t="shared" si="5"/>
        <v>-4877833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-9345988</v>
      </c>
      <c r="X57" s="50">
        <f t="shared" si="5"/>
        <v>-5919996</v>
      </c>
      <c r="Y57" s="50">
        <f t="shared" si="5"/>
        <v>-3425992</v>
      </c>
      <c r="Z57" s="51">
        <f>+IF(X57&lt;&gt;0,+(Y57/X57)*100,0)</f>
        <v>57.871525588868643</v>
      </c>
      <c r="AA57" s="48">
        <f>SUM(AA54:AA56)</f>
        <v>-11839992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-11839992</v>
      </c>
      <c r="F60" s="67">
        <f t="shared" si="6"/>
        <v>-11839992</v>
      </c>
      <c r="G60" s="67">
        <f t="shared" si="6"/>
        <v>-87968</v>
      </c>
      <c r="H60" s="67">
        <f t="shared" si="6"/>
        <v>-3425804</v>
      </c>
      <c r="I60" s="67">
        <f t="shared" si="6"/>
        <v>-954383</v>
      </c>
      <c r="J60" s="67">
        <f t="shared" si="6"/>
        <v>-4468155</v>
      </c>
      <c r="K60" s="67">
        <f t="shared" si="6"/>
        <v>-2119393</v>
      </c>
      <c r="L60" s="67">
        <f t="shared" si="6"/>
        <v>-503941</v>
      </c>
      <c r="M60" s="67">
        <f t="shared" si="6"/>
        <v>-2254499</v>
      </c>
      <c r="N60" s="67">
        <f t="shared" si="6"/>
        <v>-4877833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-9345988</v>
      </c>
      <c r="X60" s="67">
        <f t="shared" si="6"/>
        <v>-5919996</v>
      </c>
      <c r="Y60" s="67">
        <f t="shared" si="6"/>
        <v>-3425992</v>
      </c>
      <c r="Z60" s="68">
        <f>+IF(X60&lt;&gt;0,+(Y60/X60)*100,0)</f>
        <v>57.871525588868643</v>
      </c>
      <c r="AA60" s="65">
        <f>SUM(AA57:AA59)</f>
        <v>-11839992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86895879</v>
      </c>
      <c r="D6" s="20"/>
      <c r="E6" s="21">
        <v>94671271</v>
      </c>
      <c r="F6" s="22">
        <v>94671271</v>
      </c>
      <c r="G6" s="22">
        <v>7882507</v>
      </c>
      <c r="H6" s="22">
        <v>8437373</v>
      </c>
      <c r="I6" s="22">
        <v>5230825</v>
      </c>
      <c r="J6" s="22">
        <v>21550705</v>
      </c>
      <c r="K6" s="22">
        <v>5999946</v>
      </c>
      <c r="L6" s="22">
        <v>3449186</v>
      </c>
      <c r="M6" s="22">
        <v>9424130</v>
      </c>
      <c r="N6" s="22">
        <v>18873262</v>
      </c>
      <c r="O6" s="22"/>
      <c r="P6" s="22"/>
      <c r="Q6" s="22"/>
      <c r="R6" s="22"/>
      <c r="S6" s="22"/>
      <c r="T6" s="22"/>
      <c r="U6" s="22"/>
      <c r="V6" s="22"/>
      <c r="W6" s="22">
        <v>40423967</v>
      </c>
      <c r="X6" s="22">
        <v>47335602</v>
      </c>
      <c r="Y6" s="22">
        <v>-6911635</v>
      </c>
      <c r="Z6" s="23">
        <v>-14.601345938306649</v>
      </c>
      <c r="AA6" s="20">
        <v>94671271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2973932</v>
      </c>
      <c r="D26" s="20"/>
      <c r="E26" s="21">
        <v>1432000</v>
      </c>
      <c r="F26" s="22">
        <v>1432000</v>
      </c>
      <c r="G26" s="22"/>
      <c r="H26" s="22"/>
      <c r="I26" s="22"/>
      <c r="J26" s="22"/>
      <c r="K26" s="22">
        <v>498699</v>
      </c>
      <c r="L26" s="22">
        <v>1918585</v>
      </c>
      <c r="M26" s="22"/>
      <c r="N26" s="22">
        <v>2417284</v>
      </c>
      <c r="O26" s="22"/>
      <c r="P26" s="22"/>
      <c r="Q26" s="22"/>
      <c r="R26" s="22"/>
      <c r="S26" s="22"/>
      <c r="T26" s="22"/>
      <c r="U26" s="22"/>
      <c r="V26" s="22"/>
      <c r="W26" s="22">
        <v>2417284</v>
      </c>
      <c r="X26" s="22">
        <v>715998</v>
      </c>
      <c r="Y26" s="22">
        <v>1701286</v>
      </c>
      <c r="Z26" s="23">
        <v>237.6104402526264</v>
      </c>
      <c r="AA26" s="20">
        <v>1432000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89869811</v>
      </c>
      <c r="D33" s="29">
        <f t="shared" ref="D33:Y33" si="0">SUM(D6:D32)</f>
        <v>0</v>
      </c>
      <c r="E33" s="30">
        <f t="shared" si="0"/>
        <v>96103271</v>
      </c>
      <c r="F33" s="31">
        <f t="shared" si="0"/>
        <v>96103271</v>
      </c>
      <c r="G33" s="31">
        <f t="shared" si="0"/>
        <v>7882507</v>
      </c>
      <c r="H33" s="31">
        <f t="shared" si="0"/>
        <v>8437373</v>
      </c>
      <c r="I33" s="31">
        <f t="shared" si="0"/>
        <v>5230825</v>
      </c>
      <c r="J33" s="31">
        <f t="shared" si="0"/>
        <v>21550705</v>
      </c>
      <c r="K33" s="31">
        <f t="shared" si="0"/>
        <v>6498645</v>
      </c>
      <c r="L33" s="31">
        <f t="shared" si="0"/>
        <v>5367771</v>
      </c>
      <c r="M33" s="31">
        <f t="shared" si="0"/>
        <v>9424130</v>
      </c>
      <c r="N33" s="31">
        <f t="shared" si="0"/>
        <v>21290546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42841251</v>
      </c>
      <c r="X33" s="31">
        <f t="shared" si="0"/>
        <v>48051600</v>
      </c>
      <c r="Y33" s="31">
        <f t="shared" si="0"/>
        <v>-5210349</v>
      </c>
      <c r="Z33" s="32">
        <f>+IF(X33&lt;&gt;0,+(Y33/X33)*100,0)</f>
        <v>-10.84323726993482</v>
      </c>
      <c r="AA33" s="29">
        <f>SUM(AA6:AA32)</f>
        <v>96103271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7258523</v>
      </c>
      <c r="D35" s="20"/>
      <c r="E35" s="21">
        <v>6779284</v>
      </c>
      <c r="F35" s="22">
        <v>6779284</v>
      </c>
      <c r="G35" s="22">
        <v>628813</v>
      </c>
      <c r="H35" s="22">
        <v>778128</v>
      </c>
      <c r="I35" s="22">
        <v>702816</v>
      </c>
      <c r="J35" s="22">
        <v>2109757</v>
      </c>
      <c r="K35" s="22">
        <v>635938</v>
      </c>
      <c r="L35" s="22">
        <v>596819</v>
      </c>
      <c r="M35" s="22">
        <v>769319</v>
      </c>
      <c r="N35" s="22">
        <v>2002076</v>
      </c>
      <c r="O35" s="22"/>
      <c r="P35" s="22"/>
      <c r="Q35" s="22"/>
      <c r="R35" s="22"/>
      <c r="S35" s="22"/>
      <c r="T35" s="22"/>
      <c r="U35" s="22"/>
      <c r="V35" s="22"/>
      <c r="W35" s="22">
        <v>4111833</v>
      </c>
      <c r="X35" s="22">
        <v>3389718</v>
      </c>
      <c r="Y35" s="22">
        <v>722115</v>
      </c>
      <c r="Z35" s="23">
        <v>21.303099549874062</v>
      </c>
      <c r="AA35" s="20">
        <v>6779284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71117174</v>
      </c>
      <c r="D37" s="20"/>
      <c r="E37" s="21">
        <v>74702880</v>
      </c>
      <c r="F37" s="22">
        <v>74702880</v>
      </c>
      <c r="G37" s="22"/>
      <c r="H37" s="22">
        <v>8291969</v>
      </c>
      <c r="I37" s="22">
        <v>7550080</v>
      </c>
      <c r="J37" s="22">
        <v>15842049</v>
      </c>
      <c r="K37" s="22">
        <v>10375092</v>
      </c>
      <c r="L37" s="22">
        <v>4546745</v>
      </c>
      <c r="M37" s="22">
        <v>4878607</v>
      </c>
      <c r="N37" s="22">
        <v>19800444</v>
      </c>
      <c r="O37" s="22"/>
      <c r="P37" s="22"/>
      <c r="Q37" s="22"/>
      <c r="R37" s="22"/>
      <c r="S37" s="22"/>
      <c r="T37" s="22"/>
      <c r="U37" s="22"/>
      <c r="V37" s="22"/>
      <c r="W37" s="22">
        <v>35642493</v>
      </c>
      <c r="X37" s="22">
        <v>37351440</v>
      </c>
      <c r="Y37" s="22">
        <v>-1708947</v>
      </c>
      <c r="Z37" s="23">
        <v>-4.5753175781174704</v>
      </c>
      <c r="AA37" s="20">
        <v>74702880</v>
      </c>
    </row>
    <row r="38" spans="1:27" x14ac:dyDescent="0.25">
      <c r="A38" s="19" t="s">
        <v>64</v>
      </c>
      <c r="B38" s="15" t="s">
        <v>32</v>
      </c>
      <c r="C38" s="20">
        <v>199571</v>
      </c>
      <c r="D38" s="20"/>
      <c r="E38" s="21">
        <v>313800</v>
      </c>
      <c r="F38" s="22">
        <v>313800</v>
      </c>
      <c r="G38" s="22"/>
      <c r="H38" s="22"/>
      <c r="I38" s="22"/>
      <c r="J38" s="22"/>
      <c r="K38" s="22"/>
      <c r="L38" s="22"/>
      <c r="M38" s="22">
        <v>1889</v>
      </c>
      <c r="N38" s="22">
        <v>1889</v>
      </c>
      <c r="O38" s="22"/>
      <c r="P38" s="22"/>
      <c r="Q38" s="22"/>
      <c r="R38" s="22"/>
      <c r="S38" s="22"/>
      <c r="T38" s="22"/>
      <c r="U38" s="22"/>
      <c r="V38" s="22"/>
      <c r="W38" s="22">
        <v>1889</v>
      </c>
      <c r="X38" s="22">
        <v>156900</v>
      </c>
      <c r="Y38" s="22">
        <v>-155011</v>
      </c>
      <c r="Z38" s="23">
        <v>-98.796048438495859</v>
      </c>
      <c r="AA38" s="20">
        <v>313800</v>
      </c>
    </row>
    <row r="39" spans="1:27" x14ac:dyDescent="0.25">
      <c r="A39" s="19" t="s">
        <v>65</v>
      </c>
      <c r="B39" s="15" t="s">
        <v>32</v>
      </c>
      <c r="C39" s="20">
        <v>29964344</v>
      </c>
      <c r="D39" s="20"/>
      <c r="E39" s="21">
        <v>19792350</v>
      </c>
      <c r="F39" s="22">
        <v>19792350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9896178</v>
      </c>
      <c r="Y39" s="22">
        <v>-9896178</v>
      </c>
      <c r="Z39" s="23">
        <v>-100</v>
      </c>
      <c r="AA39" s="20">
        <v>19792350</v>
      </c>
    </row>
    <row r="40" spans="1:27" x14ac:dyDescent="0.25">
      <c r="A40" s="19" t="s">
        <v>66</v>
      </c>
      <c r="B40" s="15" t="s">
        <v>32</v>
      </c>
      <c r="C40" s="20">
        <v>3328568</v>
      </c>
      <c r="D40" s="20"/>
      <c r="E40" s="21">
        <v>25852241</v>
      </c>
      <c r="F40" s="22">
        <v>25852241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12926130</v>
      </c>
      <c r="Y40" s="22">
        <v>-12926130</v>
      </c>
      <c r="Z40" s="23">
        <v>-100</v>
      </c>
      <c r="AA40" s="20">
        <v>25852241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19942774</v>
      </c>
      <c r="D42" s="20"/>
      <c r="E42" s="21">
        <v>2473463</v>
      </c>
      <c r="F42" s="22">
        <v>2473463</v>
      </c>
      <c r="G42" s="22">
        <v>7120</v>
      </c>
      <c r="H42" s="22">
        <v>150261</v>
      </c>
      <c r="I42" s="22">
        <v>311840</v>
      </c>
      <c r="J42" s="22">
        <v>469221</v>
      </c>
      <c r="K42" s="22">
        <v>22215</v>
      </c>
      <c r="L42" s="22">
        <v>575</v>
      </c>
      <c r="M42" s="22">
        <v>836142</v>
      </c>
      <c r="N42" s="22">
        <v>858932</v>
      </c>
      <c r="O42" s="22"/>
      <c r="P42" s="22"/>
      <c r="Q42" s="22"/>
      <c r="R42" s="22"/>
      <c r="S42" s="22"/>
      <c r="T42" s="22"/>
      <c r="U42" s="22"/>
      <c r="V42" s="22"/>
      <c r="W42" s="22">
        <v>1328153</v>
      </c>
      <c r="X42" s="22">
        <v>1236744</v>
      </c>
      <c r="Y42" s="22">
        <v>91409</v>
      </c>
      <c r="Z42" s="23">
        <v>7.3911011494698986</v>
      </c>
      <c r="AA42" s="20">
        <v>2473463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105385</v>
      </c>
      <c r="D45" s="20"/>
      <c r="E45" s="21">
        <v>76543</v>
      </c>
      <c r="F45" s="22">
        <v>76543</v>
      </c>
      <c r="G45" s="22">
        <v>5394</v>
      </c>
      <c r="H45" s="22">
        <v>7957</v>
      </c>
      <c r="I45" s="22">
        <v>6027</v>
      </c>
      <c r="J45" s="22">
        <v>19378</v>
      </c>
      <c r="K45" s="22">
        <v>5237</v>
      </c>
      <c r="L45" s="22">
        <v>4862</v>
      </c>
      <c r="M45" s="22">
        <v>61215</v>
      </c>
      <c r="N45" s="22">
        <v>71314</v>
      </c>
      <c r="O45" s="22"/>
      <c r="P45" s="22"/>
      <c r="Q45" s="22"/>
      <c r="R45" s="22"/>
      <c r="S45" s="22"/>
      <c r="T45" s="22"/>
      <c r="U45" s="22"/>
      <c r="V45" s="22"/>
      <c r="W45" s="22">
        <v>90692</v>
      </c>
      <c r="X45" s="22">
        <v>38280</v>
      </c>
      <c r="Y45" s="22">
        <v>52412</v>
      </c>
      <c r="Z45" s="23">
        <v>136.91745036572621</v>
      </c>
      <c r="AA45" s="20">
        <v>76543</v>
      </c>
    </row>
    <row r="46" spans="1:27" x14ac:dyDescent="0.25">
      <c r="A46" s="19" t="s">
        <v>71</v>
      </c>
      <c r="B46" s="15" t="s">
        <v>32</v>
      </c>
      <c r="C46" s="20">
        <v>2864850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134781189</v>
      </c>
      <c r="D48" s="29">
        <f t="shared" ref="D48:Y48" si="1">SUM(D35:D47)</f>
        <v>0</v>
      </c>
      <c r="E48" s="30">
        <f t="shared" si="1"/>
        <v>129990561</v>
      </c>
      <c r="F48" s="31">
        <f t="shared" si="1"/>
        <v>129990561</v>
      </c>
      <c r="G48" s="31">
        <f t="shared" si="1"/>
        <v>641327</v>
      </c>
      <c r="H48" s="31">
        <f t="shared" si="1"/>
        <v>9228315</v>
      </c>
      <c r="I48" s="31">
        <f t="shared" si="1"/>
        <v>8570763</v>
      </c>
      <c r="J48" s="31">
        <f t="shared" si="1"/>
        <v>18440405</v>
      </c>
      <c r="K48" s="31">
        <f t="shared" si="1"/>
        <v>11038482</v>
      </c>
      <c r="L48" s="31">
        <f t="shared" si="1"/>
        <v>5149001</v>
      </c>
      <c r="M48" s="31">
        <f t="shared" si="1"/>
        <v>6547172</v>
      </c>
      <c r="N48" s="31">
        <f t="shared" si="1"/>
        <v>22734655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41175060</v>
      </c>
      <c r="X48" s="31">
        <f t="shared" si="1"/>
        <v>64995390</v>
      </c>
      <c r="Y48" s="31">
        <f t="shared" si="1"/>
        <v>-23820330</v>
      </c>
      <c r="Z48" s="32">
        <f>+IF(X48&lt;&gt;0,+(Y48/X48)*100,0)</f>
        <v>-36.649260816805622</v>
      </c>
      <c r="AA48" s="29">
        <f>SUM(AA35:AA47)</f>
        <v>129990561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-44911378</v>
      </c>
      <c r="D49" s="39">
        <f t="shared" si="2"/>
        <v>0</v>
      </c>
      <c r="E49" s="40">
        <f t="shared" si="2"/>
        <v>-33887290</v>
      </c>
      <c r="F49" s="41">
        <f t="shared" si="2"/>
        <v>-33887290</v>
      </c>
      <c r="G49" s="41">
        <f t="shared" si="2"/>
        <v>7241180</v>
      </c>
      <c r="H49" s="41">
        <f t="shared" si="2"/>
        <v>-790942</v>
      </c>
      <c r="I49" s="41">
        <f t="shared" si="2"/>
        <v>-3339938</v>
      </c>
      <c r="J49" s="41">
        <f t="shared" si="2"/>
        <v>3110300</v>
      </c>
      <c r="K49" s="41">
        <f t="shared" si="2"/>
        <v>-4539837</v>
      </c>
      <c r="L49" s="41">
        <f t="shared" si="2"/>
        <v>218770</v>
      </c>
      <c r="M49" s="41">
        <f t="shared" si="2"/>
        <v>2876958</v>
      </c>
      <c r="N49" s="41">
        <f t="shared" si="2"/>
        <v>-1444109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1666191</v>
      </c>
      <c r="X49" s="41">
        <f t="shared" si="2"/>
        <v>-16943790</v>
      </c>
      <c r="Y49" s="41">
        <f t="shared" si="2"/>
        <v>18609981</v>
      </c>
      <c r="Z49" s="42">
        <f>+IF(X49&lt;&gt;0,+(Y49/X49)*100,0)</f>
        <v>-109.83363816477896</v>
      </c>
      <c r="AA49" s="39">
        <f>+AA33-AA48</f>
        <v>-33887290</v>
      </c>
    </row>
    <row r="50" spans="1:27" x14ac:dyDescent="0.25">
      <c r="A50" s="43" t="s">
        <v>75</v>
      </c>
      <c r="B50" s="15" t="s">
        <v>32</v>
      </c>
      <c r="C50" s="20">
        <v>42058225</v>
      </c>
      <c r="D50" s="20"/>
      <c r="E50" s="21">
        <v>35544000</v>
      </c>
      <c r="F50" s="22">
        <v>35544000</v>
      </c>
      <c r="G50" s="22"/>
      <c r="H50" s="22"/>
      <c r="I50" s="22"/>
      <c r="J50" s="22"/>
      <c r="K50" s="22"/>
      <c r="L50" s="22">
        <v>5392646</v>
      </c>
      <c r="M50" s="22"/>
      <c r="N50" s="22">
        <v>5392646</v>
      </c>
      <c r="O50" s="22"/>
      <c r="P50" s="22"/>
      <c r="Q50" s="22"/>
      <c r="R50" s="22"/>
      <c r="S50" s="22"/>
      <c r="T50" s="22"/>
      <c r="U50" s="22"/>
      <c r="V50" s="22"/>
      <c r="W50" s="22">
        <v>5392646</v>
      </c>
      <c r="X50" s="22">
        <v>17772000</v>
      </c>
      <c r="Y50" s="22">
        <v>-12379354</v>
      </c>
      <c r="Z50" s="23">
        <v>-69.656504613999545</v>
      </c>
      <c r="AA50" s="20">
        <v>35544000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-2853153</v>
      </c>
      <c r="D52" s="48">
        <f t="shared" si="3"/>
        <v>0</v>
      </c>
      <c r="E52" s="49">
        <f t="shared" si="3"/>
        <v>1656710</v>
      </c>
      <c r="F52" s="50">
        <f t="shared" si="3"/>
        <v>1656710</v>
      </c>
      <c r="G52" s="50">
        <f t="shared" si="3"/>
        <v>7241180</v>
      </c>
      <c r="H52" s="50">
        <f t="shared" si="3"/>
        <v>-790942</v>
      </c>
      <c r="I52" s="50">
        <f t="shared" si="3"/>
        <v>-3339938</v>
      </c>
      <c r="J52" s="50">
        <f t="shared" si="3"/>
        <v>3110300</v>
      </c>
      <c r="K52" s="50">
        <f t="shared" si="3"/>
        <v>-4539837</v>
      </c>
      <c r="L52" s="50">
        <f t="shared" si="3"/>
        <v>5611416</v>
      </c>
      <c r="M52" s="50">
        <f t="shared" si="3"/>
        <v>2876958</v>
      </c>
      <c r="N52" s="50">
        <f t="shared" si="3"/>
        <v>3948537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7058837</v>
      </c>
      <c r="X52" s="50">
        <f t="shared" si="3"/>
        <v>828210</v>
      </c>
      <c r="Y52" s="50">
        <f t="shared" si="3"/>
        <v>6230627</v>
      </c>
      <c r="Z52" s="51">
        <f>+IF(X52&lt;&gt;0,+(Y52/X52)*100,0)</f>
        <v>752.30038275316645</v>
      </c>
      <c r="AA52" s="48">
        <f>SUM(AA49:AA51)</f>
        <v>1656710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-2853153</v>
      </c>
      <c r="D54" s="54">
        <f>+D52-D53</f>
        <v>0</v>
      </c>
      <c r="E54" s="55">
        <f t="shared" si="4"/>
        <v>1656710</v>
      </c>
      <c r="F54" s="56">
        <f t="shared" si="4"/>
        <v>1656710</v>
      </c>
      <c r="G54" s="56">
        <f t="shared" si="4"/>
        <v>7241180</v>
      </c>
      <c r="H54" s="56">
        <f t="shared" si="4"/>
        <v>-790942</v>
      </c>
      <c r="I54" s="56">
        <f t="shared" si="4"/>
        <v>-3339938</v>
      </c>
      <c r="J54" s="56">
        <f t="shared" si="4"/>
        <v>3110300</v>
      </c>
      <c r="K54" s="56">
        <f t="shared" si="4"/>
        <v>-4539837</v>
      </c>
      <c r="L54" s="56">
        <f t="shared" si="4"/>
        <v>5611416</v>
      </c>
      <c r="M54" s="56">
        <f t="shared" si="4"/>
        <v>2876958</v>
      </c>
      <c r="N54" s="56">
        <f t="shared" si="4"/>
        <v>3948537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7058837</v>
      </c>
      <c r="X54" s="56">
        <f t="shared" si="4"/>
        <v>828210</v>
      </c>
      <c r="Y54" s="56">
        <f t="shared" si="4"/>
        <v>6230627</v>
      </c>
      <c r="Z54" s="57">
        <f>+IF(X54&lt;&gt;0,+(Y54/X54)*100,0)</f>
        <v>752.30038275316645</v>
      </c>
      <c r="AA54" s="54">
        <f>+AA52-AA53</f>
        <v>1656710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-2853153</v>
      </c>
      <c r="D57" s="48">
        <f>SUM(D54:D56)</f>
        <v>0</v>
      </c>
      <c r="E57" s="49">
        <f t="shared" si="5"/>
        <v>1656710</v>
      </c>
      <c r="F57" s="50">
        <f t="shared" si="5"/>
        <v>1656710</v>
      </c>
      <c r="G57" s="50">
        <f t="shared" si="5"/>
        <v>7241180</v>
      </c>
      <c r="H57" s="50">
        <f t="shared" si="5"/>
        <v>-790942</v>
      </c>
      <c r="I57" s="50">
        <f t="shared" si="5"/>
        <v>-3339938</v>
      </c>
      <c r="J57" s="50">
        <f t="shared" si="5"/>
        <v>3110300</v>
      </c>
      <c r="K57" s="50">
        <f t="shared" si="5"/>
        <v>-4539837</v>
      </c>
      <c r="L57" s="50">
        <f t="shared" si="5"/>
        <v>5611416</v>
      </c>
      <c r="M57" s="50">
        <f t="shared" si="5"/>
        <v>2876958</v>
      </c>
      <c r="N57" s="50">
        <f t="shared" si="5"/>
        <v>3948537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7058837</v>
      </c>
      <c r="X57" s="50">
        <f t="shared" si="5"/>
        <v>828210</v>
      </c>
      <c r="Y57" s="50">
        <f t="shared" si="5"/>
        <v>6230627</v>
      </c>
      <c r="Z57" s="51">
        <f>+IF(X57&lt;&gt;0,+(Y57/X57)*100,0)</f>
        <v>752.30038275316645</v>
      </c>
      <c r="AA57" s="48">
        <f>SUM(AA54:AA56)</f>
        <v>1656710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-2853153</v>
      </c>
      <c r="D60" s="65">
        <f>SUM(D57:D59)</f>
        <v>0</v>
      </c>
      <c r="E60" s="66">
        <f t="shared" si="6"/>
        <v>1656710</v>
      </c>
      <c r="F60" s="67">
        <f t="shared" si="6"/>
        <v>1656710</v>
      </c>
      <c r="G60" s="67">
        <f t="shared" si="6"/>
        <v>7241180</v>
      </c>
      <c r="H60" s="67">
        <f t="shared" si="6"/>
        <v>-790942</v>
      </c>
      <c r="I60" s="67">
        <f t="shared" si="6"/>
        <v>-3339938</v>
      </c>
      <c r="J60" s="67">
        <f t="shared" si="6"/>
        <v>3110300</v>
      </c>
      <c r="K60" s="67">
        <f t="shared" si="6"/>
        <v>-4539837</v>
      </c>
      <c r="L60" s="67">
        <f t="shared" si="6"/>
        <v>5611416</v>
      </c>
      <c r="M60" s="67">
        <f t="shared" si="6"/>
        <v>2876958</v>
      </c>
      <c r="N60" s="67">
        <f t="shared" si="6"/>
        <v>3948537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7058837</v>
      </c>
      <c r="X60" s="67">
        <f t="shared" si="6"/>
        <v>828210</v>
      </c>
      <c r="Y60" s="67">
        <f t="shared" si="6"/>
        <v>6230627</v>
      </c>
      <c r="Z60" s="68">
        <f>+IF(X60&lt;&gt;0,+(Y60/X60)*100,0)</f>
        <v>752.30038275316645</v>
      </c>
      <c r="AA60" s="65">
        <f>SUM(AA57:AA59)</f>
        <v>1656710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17978</v>
      </c>
      <c r="F20" s="22">
        <v>17978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8988</v>
      </c>
      <c r="Y20" s="22">
        <v>-8988</v>
      </c>
      <c r="Z20" s="18">
        <v>-100</v>
      </c>
      <c r="AA20" s="20">
        <v>17978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4716981</v>
      </c>
      <c r="D26" s="20"/>
      <c r="E26" s="21">
        <v>5000004</v>
      </c>
      <c r="F26" s="22">
        <v>5000004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2500002</v>
      </c>
      <c r="Y26" s="22">
        <v>-2500002</v>
      </c>
      <c r="Z26" s="23">
        <v>-100</v>
      </c>
      <c r="AA26" s="20">
        <v>5000004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4716981</v>
      </c>
      <c r="D33" s="29">
        <f t="shared" ref="D33:Y33" si="0">SUM(D6:D32)</f>
        <v>0</v>
      </c>
      <c r="E33" s="30">
        <f t="shared" si="0"/>
        <v>5017982</v>
      </c>
      <c r="F33" s="31">
        <f t="shared" si="0"/>
        <v>5017982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2508990</v>
      </c>
      <c r="Y33" s="31">
        <f t="shared" si="0"/>
        <v>-2508990</v>
      </c>
      <c r="Z33" s="32">
        <f>+IF(X33&lt;&gt;0,+(Y33/X33)*100,0)</f>
        <v>-100</v>
      </c>
      <c r="AA33" s="29">
        <f>SUM(AA6:AA32)</f>
        <v>5017982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22522557</v>
      </c>
      <c r="D35" s="20"/>
      <c r="E35" s="21">
        <v>18096768</v>
      </c>
      <c r="F35" s="22">
        <v>18096768</v>
      </c>
      <c r="G35" s="22">
        <v>1896064</v>
      </c>
      <c r="H35" s="22">
        <v>1816539</v>
      </c>
      <c r="I35" s="22"/>
      <c r="J35" s="22">
        <v>3712603</v>
      </c>
      <c r="K35" s="22">
        <v>3685860</v>
      </c>
      <c r="L35" s="22">
        <v>1910599</v>
      </c>
      <c r="M35" s="22">
        <v>2089308</v>
      </c>
      <c r="N35" s="22">
        <v>7685767</v>
      </c>
      <c r="O35" s="22"/>
      <c r="P35" s="22"/>
      <c r="Q35" s="22"/>
      <c r="R35" s="22"/>
      <c r="S35" s="22"/>
      <c r="T35" s="22"/>
      <c r="U35" s="22"/>
      <c r="V35" s="22"/>
      <c r="W35" s="22">
        <v>11398370</v>
      </c>
      <c r="X35" s="22">
        <v>9048384</v>
      </c>
      <c r="Y35" s="22">
        <v>2349986</v>
      </c>
      <c r="Z35" s="23">
        <v>25.971333665768388</v>
      </c>
      <c r="AA35" s="20">
        <v>18096768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23885439</v>
      </c>
      <c r="D37" s="20"/>
      <c r="E37" s="21">
        <v>20499996</v>
      </c>
      <c r="F37" s="22">
        <v>20499996</v>
      </c>
      <c r="G37" s="22">
        <v>1748457</v>
      </c>
      <c r="H37" s="22">
        <v>5136871</v>
      </c>
      <c r="I37" s="22">
        <v>1976705</v>
      </c>
      <c r="J37" s="22">
        <v>8862033</v>
      </c>
      <c r="K37" s="22">
        <v>1995755</v>
      </c>
      <c r="L37" s="22">
        <v>2081377</v>
      </c>
      <c r="M37" s="22">
        <v>2342048</v>
      </c>
      <c r="N37" s="22">
        <v>6419180</v>
      </c>
      <c r="O37" s="22"/>
      <c r="P37" s="22"/>
      <c r="Q37" s="22"/>
      <c r="R37" s="22"/>
      <c r="S37" s="22"/>
      <c r="T37" s="22"/>
      <c r="U37" s="22"/>
      <c r="V37" s="22"/>
      <c r="W37" s="22">
        <v>15281213</v>
      </c>
      <c r="X37" s="22">
        <v>10249998</v>
      </c>
      <c r="Y37" s="22">
        <v>5031215</v>
      </c>
      <c r="Z37" s="23">
        <v>49.085033967811505</v>
      </c>
      <c r="AA37" s="20">
        <v>20499996</v>
      </c>
    </row>
    <row r="38" spans="1:27" x14ac:dyDescent="0.25">
      <c r="A38" s="19" t="s">
        <v>64</v>
      </c>
      <c r="B38" s="15" t="s">
        <v>32</v>
      </c>
      <c r="C38" s="20">
        <v>8466538</v>
      </c>
      <c r="D38" s="20"/>
      <c r="E38" s="21">
        <v>3936052</v>
      </c>
      <c r="F38" s="22">
        <v>3936052</v>
      </c>
      <c r="G38" s="22">
        <v>3391</v>
      </c>
      <c r="H38" s="22">
        <v>137848</v>
      </c>
      <c r="I38" s="22">
        <v>235884</v>
      </c>
      <c r="J38" s="22">
        <v>377123</v>
      </c>
      <c r="K38" s="22">
        <v>250344</v>
      </c>
      <c r="L38" s="22">
        <v>168030</v>
      </c>
      <c r="M38" s="22">
        <v>229271</v>
      </c>
      <c r="N38" s="22">
        <v>647645</v>
      </c>
      <c r="O38" s="22"/>
      <c r="P38" s="22"/>
      <c r="Q38" s="22"/>
      <c r="R38" s="22"/>
      <c r="S38" s="22"/>
      <c r="T38" s="22"/>
      <c r="U38" s="22"/>
      <c r="V38" s="22"/>
      <c r="W38" s="22">
        <v>1024768</v>
      </c>
      <c r="X38" s="22">
        <v>1968030</v>
      </c>
      <c r="Y38" s="22">
        <v>-943262</v>
      </c>
      <c r="Z38" s="23">
        <v>-47.929249046000315</v>
      </c>
      <c r="AA38" s="20">
        <v>3936052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15079063</v>
      </c>
      <c r="D40" s="20"/>
      <c r="E40" s="21">
        <v>4584972</v>
      </c>
      <c r="F40" s="22">
        <v>4584972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2292486</v>
      </c>
      <c r="Y40" s="22">
        <v>-2292486</v>
      </c>
      <c r="Z40" s="23">
        <v>-100</v>
      </c>
      <c r="AA40" s="20">
        <v>4584972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11951554</v>
      </c>
      <c r="D42" s="20"/>
      <c r="E42" s="21">
        <v>11372488</v>
      </c>
      <c r="F42" s="22">
        <v>11372488</v>
      </c>
      <c r="G42" s="22">
        <v>3900</v>
      </c>
      <c r="H42" s="22">
        <v>58800</v>
      </c>
      <c r="I42" s="22">
        <v>148375</v>
      </c>
      <c r="J42" s="22">
        <v>211075</v>
      </c>
      <c r="K42" s="22">
        <v>59266</v>
      </c>
      <c r="L42" s="22">
        <v>145227</v>
      </c>
      <c r="M42" s="22">
        <v>899137</v>
      </c>
      <c r="N42" s="22">
        <v>1103630</v>
      </c>
      <c r="O42" s="22"/>
      <c r="P42" s="22"/>
      <c r="Q42" s="22"/>
      <c r="R42" s="22"/>
      <c r="S42" s="22"/>
      <c r="T42" s="22"/>
      <c r="U42" s="22"/>
      <c r="V42" s="22"/>
      <c r="W42" s="22">
        <v>1314705</v>
      </c>
      <c r="X42" s="22">
        <v>5686248</v>
      </c>
      <c r="Y42" s="22">
        <v>-4371543</v>
      </c>
      <c r="Z42" s="23">
        <v>-76.879218071389076</v>
      </c>
      <c r="AA42" s="20">
        <v>11372488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328910</v>
      </c>
      <c r="D45" s="20"/>
      <c r="E45" s="21">
        <v>459300</v>
      </c>
      <c r="F45" s="22">
        <v>459300</v>
      </c>
      <c r="G45" s="22">
        <v>20373</v>
      </c>
      <c r="H45" s="22">
        <v>35186</v>
      </c>
      <c r="I45" s="22">
        <v>2884</v>
      </c>
      <c r="J45" s="22">
        <v>58443</v>
      </c>
      <c r="K45" s="22">
        <v>39857</v>
      </c>
      <c r="L45" s="22">
        <v>27755</v>
      </c>
      <c r="M45" s="22">
        <v>86953</v>
      </c>
      <c r="N45" s="22">
        <v>154565</v>
      </c>
      <c r="O45" s="22"/>
      <c r="P45" s="22"/>
      <c r="Q45" s="22"/>
      <c r="R45" s="22"/>
      <c r="S45" s="22"/>
      <c r="T45" s="22"/>
      <c r="U45" s="22"/>
      <c r="V45" s="22"/>
      <c r="W45" s="22">
        <v>213008</v>
      </c>
      <c r="X45" s="22">
        <v>229650</v>
      </c>
      <c r="Y45" s="22">
        <v>-16642</v>
      </c>
      <c r="Z45" s="23">
        <v>-7.2466797300239501</v>
      </c>
      <c r="AA45" s="20">
        <v>459300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82234061</v>
      </c>
      <c r="D48" s="29">
        <f t="shared" ref="D48:Y48" si="1">SUM(D35:D47)</f>
        <v>0</v>
      </c>
      <c r="E48" s="30">
        <f t="shared" si="1"/>
        <v>58949576</v>
      </c>
      <c r="F48" s="31">
        <f t="shared" si="1"/>
        <v>58949576</v>
      </c>
      <c r="G48" s="31">
        <f t="shared" si="1"/>
        <v>3672185</v>
      </c>
      <c r="H48" s="31">
        <f t="shared" si="1"/>
        <v>7185244</v>
      </c>
      <c r="I48" s="31">
        <f t="shared" si="1"/>
        <v>2363848</v>
      </c>
      <c r="J48" s="31">
        <f t="shared" si="1"/>
        <v>13221277</v>
      </c>
      <c r="K48" s="31">
        <f t="shared" si="1"/>
        <v>6031082</v>
      </c>
      <c r="L48" s="31">
        <f t="shared" si="1"/>
        <v>4332988</v>
      </c>
      <c r="M48" s="31">
        <f t="shared" si="1"/>
        <v>5646717</v>
      </c>
      <c r="N48" s="31">
        <f t="shared" si="1"/>
        <v>16010787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29232064</v>
      </c>
      <c r="X48" s="31">
        <f t="shared" si="1"/>
        <v>29474796</v>
      </c>
      <c r="Y48" s="31">
        <f t="shared" si="1"/>
        <v>-242732</v>
      </c>
      <c r="Z48" s="32">
        <f>+IF(X48&lt;&gt;0,+(Y48/X48)*100,0)</f>
        <v>-0.82352393550069003</v>
      </c>
      <c r="AA48" s="29">
        <f>SUM(AA35:AA47)</f>
        <v>58949576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-77517080</v>
      </c>
      <c r="D49" s="39">
        <f t="shared" si="2"/>
        <v>0</v>
      </c>
      <c r="E49" s="40">
        <f t="shared" si="2"/>
        <v>-53931594</v>
      </c>
      <c r="F49" s="41">
        <f t="shared" si="2"/>
        <v>-53931594</v>
      </c>
      <c r="G49" s="41">
        <f t="shared" si="2"/>
        <v>-3672185</v>
      </c>
      <c r="H49" s="41">
        <f t="shared" si="2"/>
        <v>-7185244</v>
      </c>
      <c r="I49" s="41">
        <f t="shared" si="2"/>
        <v>-2363848</v>
      </c>
      <c r="J49" s="41">
        <f t="shared" si="2"/>
        <v>-13221277</v>
      </c>
      <c r="K49" s="41">
        <f t="shared" si="2"/>
        <v>-6031082</v>
      </c>
      <c r="L49" s="41">
        <f t="shared" si="2"/>
        <v>-4332988</v>
      </c>
      <c r="M49" s="41">
        <f t="shared" si="2"/>
        <v>-5646717</v>
      </c>
      <c r="N49" s="41">
        <f t="shared" si="2"/>
        <v>-16010787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-29232064</v>
      </c>
      <c r="X49" s="41">
        <f t="shared" si="2"/>
        <v>-26965806</v>
      </c>
      <c r="Y49" s="41">
        <f t="shared" si="2"/>
        <v>-2266258</v>
      </c>
      <c r="Z49" s="42">
        <f>+IF(X49&lt;&gt;0,+(Y49/X49)*100,0)</f>
        <v>8.4041915898972199</v>
      </c>
      <c r="AA49" s="39">
        <f>+AA33-AA48</f>
        <v>-53931594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-77517080</v>
      </c>
      <c r="D52" s="48">
        <f t="shared" si="3"/>
        <v>0</v>
      </c>
      <c r="E52" s="49">
        <f t="shared" si="3"/>
        <v>-53931594</v>
      </c>
      <c r="F52" s="50">
        <f t="shared" si="3"/>
        <v>-53931594</v>
      </c>
      <c r="G52" s="50">
        <f t="shared" si="3"/>
        <v>-3672185</v>
      </c>
      <c r="H52" s="50">
        <f t="shared" si="3"/>
        <v>-7185244</v>
      </c>
      <c r="I52" s="50">
        <f t="shared" si="3"/>
        <v>-2363848</v>
      </c>
      <c r="J52" s="50">
        <f t="shared" si="3"/>
        <v>-13221277</v>
      </c>
      <c r="K52" s="50">
        <f t="shared" si="3"/>
        <v>-6031082</v>
      </c>
      <c r="L52" s="50">
        <f t="shared" si="3"/>
        <v>-4332988</v>
      </c>
      <c r="M52" s="50">
        <f t="shared" si="3"/>
        <v>-5646717</v>
      </c>
      <c r="N52" s="50">
        <f t="shared" si="3"/>
        <v>-16010787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-29232064</v>
      </c>
      <c r="X52" s="50">
        <f t="shared" si="3"/>
        <v>-26965806</v>
      </c>
      <c r="Y52" s="50">
        <f t="shared" si="3"/>
        <v>-2266258</v>
      </c>
      <c r="Z52" s="51">
        <f>+IF(X52&lt;&gt;0,+(Y52/X52)*100,0)</f>
        <v>8.4041915898972199</v>
      </c>
      <c r="AA52" s="48">
        <f>SUM(AA49:AA51)</f>
        <v>-53931594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-77517080</v>
      </c>
      <c r="D54" s="54">
        <f>+D52-D53</f>
        <v>0</v>
      </c>
      <c r="E54" s="55">
        <f t="shared" si="4"/>
        <v>-53931594</v>
      </c>
      <c r="F54" s="56">
        <f t="shared" si="4"/>
        <v>-53931594</v>
      </c>
      <c r="G54" s="56">
        <f t="shared" si="4"/>
        <v>-3672185</v>
      </c>
      <c r="H54" s="56">
        <f t="shared" si="4"/>
        <v>-7185244</v>
      </c>
      <c r="I54" s="56">
        <f t="shared" si="4"/>
        <v>-2363848</v>
      </c>
      <c r="J54" s="56">
        <f t="shared" si="4"/>
        <v>-13221277</v>
      </c>
      <c r="K54" s="56">
        <f t="shared" si="4"/>
        <v>-6031082</v>
      </c>
      <c r="L54" s="56">
        <f t="shared" si="4"/>
        <v>-4332988</v>
      </c>
      <c r="M54" s="56">
        <f t="shared" si="4"/>
        <v>-5646717</v>
      </c>
      <c r="N54" s="56">
        <f t="shared" si="4"/>
        <v>-16010787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-29232064</v>
      </c>
      <c r="X54" s="56">
        <f t="shared" si="4"/>
        <v>-26965806</v>
      </c>
      <c r="Y54" s="56">
        <f t="shared" si="4"/>
        <v>-2266258</v>
      </c>
      <c r="Z54" s="57">
        <f>+IF(X54&lt;&gt;0,+(Y54/X54)*100,0)</f>
        <v>8.4041915898972199</v>
      </c>
      <c r="AA54" s="54">
        <f>+AA52-AA53</f>
        <v>-53931594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-77517080</v>
      </c>
      <c r="D57" s="48">
        <f>SUM(D54:D56)</f>
        <v>0</v>
      </c>
      <c r="E57" s="49">
        <f t="shared" si="5"/>
        <v>-53931594</v>
      </c>
      <c r="F57" s="50">
        <f t="shared" si="5"/>
        <v>-53931594</v>
      </c>
      <c r="G57" s="50">
        <f t="shared" si="5"/>
        <v>-3672185</v>
      </c>
      <c r="H57" s="50">
        <f t="shared" si="5"/>
        <v>-7185244</v>
      </c>
      <c r="I57" s="50">
        <f t="shared" si="5"/>
        <v>-2363848</v>
      </c>
      <c r="J57" s="50">
        <f t="shared" si="5"/>
        <v>-13221277</v>
      </c>
      <c r="K57" s="50">
        <f t="shared" si="5"/>
        <v>-6031082</v>
      </c>
      <c r="L57" s="50">
        <f t="shared" si="5"/>
        <v>-4332988</v>
      </c>
      <c r="M57" s="50">
        <f t="shared" si="5"/>
        <v>-5646717</v>
      </c>
      <c r="N57" s="50">
        <f t="shared" si="5"/>
        <v>-16010787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-29232064</v>
      </c>
      <c r="X57" s="50">
        <f t="shared" si="5"/>
        <v>-26965806</v>
      </c>
      <c r="Y57" s="50">
        <f t="shared" si="5"/>
        <v>-2266258</v>
      </c>
      <c r="Z57" s="51">
        <f>+IF(X57&lt;&gt;0,+(Y57/X57)*100,0)</f>
        <v>8.4041915898972199</v>
      </c>
      <c r="AA57" s="48">
        <f>SUM(AA54:AA56)</f>
        <v>-53931594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-77517080</v>
      </c>
      <c r="D60" s="65">
        <f>SUM(D57:D59)</f>
        <v>0</v>
      </c>
      <c r="E60" s="66">
        <f t="shared" si="6"/>
        <v>-53931594</v>
      </c>
      <c r="F60" s="67">
        <f t="shared" si="6"/>
        <v>-53931594</v>
      </c>
      <c r="G60" s="67">
        <f t="shared" si="6"/>
        <v>-3672185</v>
      </c>
      <c r="H60" s="67">
        <f t="shared" si="6"/>
        <v>-7185244</v>
      </c>
      <c r="I60" s="67">
        <f t="shared" si="6"/>
        <v>-2363848</v>
      </c>
      <c r="J60" s="67">
        <f t="shared" si="6"/>
        <v>-13221277</v>
      </c>
      <c r="K60" s="67">
        <f t="shared" si="6"/>
        <v>-6031082</v>
      </c>
      <c r="L60" s="67">
        <f t="shared" si="6"/>
        <v>-4332988</v>
      </c>
      <c r="M60" s="67">
        <f t="shared" si="6"/>
        <v>-5646717</v>
      </c>
      <c r="N60" s="67">
        <f t="shared" si="6"/>
        <v>-16010787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-29232064</v>
      </c>
      <c r="X60" s="67">
        <f t="shared" si="6"/>
        <v>-26965806</v>
      </c>
      <c r="Y60" s="67">
        <f t="shared" si="6"/>
        <v>-2266258</v>
      </c>
      <c r="Z60" s="68">
        <f>+IF(X60&lt;&gt;0,+(Y60/X60)*100,0)</f>
        <v>8.4041915898972199</v>
      </c>
      <c r="AA60" s="65">
        <f>SUM(AA57:AA59)</f>
        <v>-53931594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116523162</v>
      </c>
      <c r="D6" s="20"/>
      <c r="E6" s="21">
        <v>134690000</v>
      </c>
      <c r="F6" s="22">
        <v>134690000</v>
      </c>
      <c r="G6" s="22"/>
      <c r="H6" s="22"/>
      <c r="I6" s="22">
        <v>12010524</v>
      </c>
      <c r="J6" s="22">
        <v>12010524</v>
      </c>
      <c r="K6" s="22">
        <v>17180799</v>
      </c>
      <c r="L6" s="22">
        <v>15246618</v>
      </c>
      <c r="M6" s="22">
        <v>17862532</v>
      </c>
      <c r="N6" s="22">
        <v>50289949</v>
      </c>
      <c r="O6" s="22"/>
      <c r="P6" s="22"/>
      <c r="Q6" s="22"/>
      <c r="R6" s="22"/>
      <c r="S6" s="22"/>
      <c r="T6" s="22"/>
      <c r="U6" s="22"/>
      <c r="V6" s="22"/>
      <c r="W6" s="22">
        <v>62300473</v>
      </c>
      <c r="X6" s="22">
        <v>67344996</v>
      </c>
      <c r="Y6" s="22">
        <v>-5044523</v>
      </c>
      <c r="Z6" s="23">
        <v>-7.4905684158033061</v>
      </c>
      <c r="AA6" s="20">
        <v>134690000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1000000</v>
      </c>
      <c r="F24" s="22">
        <v>1000000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499998</v>
      </c>
      <c r="Y24" s="22">
        <v>-499998</v>
      </c>
      <c r="Z24" s="23">
        <v>-100</v>
      </c>
      <c r="AA24" s="20">
        <v>1000000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396830000</v>
      </c>
      <c r="F31" s="22">
        <v>396830000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198415002</v>
      </c>
      <c r="Y31" s="22">
        <v>-198415002</v>
      </c>
      <c r="Z31" s="23">
        <v>-100</v>
      </c>
      <c r="AA31" s="20">
        <v>396830000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116523162</v>
      </c>
      <c r="D33" s="29">
        <f t="shared" ref="D33:Y33" si="0">SUM(D6:D32)</f>
        <v>0</v>
      </c>
      <c r="E33" s="30">
        <f t="shared" si="0"/>
        <v>532520000</v>
      </c>
      <c r="F33" s="31">
        <f t="shared" si="0"/>
        <v>532520000</v>
      </c>
      <c r="G33" s="31">
        <f t="shared" si="0"/>
        <v>0</v>
      </c>
      <c r="H33" s="31">
        <f t="shared" si="0"/>
        <v>0</v>
      </c>
      <c r="I33" s="31">
        <f t="shared" si="0"/>
        <v>12010524</v>
      </c>
      <c r="J33" s="31">
        <f t="shared" si="0"/>
        <v>12010524</v>
      </c>
      <c r="K33" s="31">
        <f t="shared" si="0"/>
        <v>17180799</v>
      </c>
      <c r="L33" s="31">
        <f t="shared" si="0"/>
        <v>15246618</v>
      </c>
      <c r="M33" s="31">
        <f t="shared" si="0"/>
        <v>17862532</v>
      </c>
      <c r="N33" s="31">
        <f t="shared" si="0"/>
        <v>50289949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62300473</v>
      </c>
      <c r="X33" s="31">
        <f t="shared" si="0"/>
        <v>266259996</v>
      </c>
      <c r="Y33" s="31">
        <f t="shared" si="0"/>
        <v>-203959523</v>
      </c>
      <c r="Z33" s="32">
        <f>+IF(X33&lt;&gt;0,+(Y33/X33)*100,0)</f>
        <v>-76.60163977468099</v>
      </c>
      <c r="AA33" s="29">
        <f>SUM(AA6:AA32)</f>
        <v>532520000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53286000</v>
      </c>
      <c r="F35" s="22">
        <v>53286000</v>
      </c>
      <c r="G35" s="22"/>
      <c r="H35" s="22"/>
      <c r="I35" s="22">
        <v>364814</v>
      </c>
      <c r="J35" s="22">
        <v>364814</v>
      </c>
      <c r="K35" s="22"/>
      <c r="L35" s="22">
        <v>884286</v>
      </c>
      <c r="M35" s="22">
        <v>955156</v>
      </c>
      <c r="N35" s="22">
        <v>1839442</v>
      </c>
      <c r="O35" s="22"/>
      <c r="P35" s="22"/>
      <c r="Q35" s="22"/>
      <c r="R35" s="22"/>
      <c r="S35" s="22"/>
      <c r="T35" s="22"/>
      <c r="U35" s="22"/>
      <c r="V35" s="22"/>
      <c r="W35" s="22">
        <v>2204256</v>
      </c>
      <c r="X35" s="22">
        <v>26643000</v>
      </c>
      <c r="Y35" s="22">
        <v>-24438744</v>
      </c>
      <c r="Z35" s="23">
        <v>-91.726697443981536</v>
      </c>
      <c r="AA35" s="20">
        <v>53286000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209894094</v>
      </c>
      <c r="D37" s="20"/>
      <c r="E37" s="21">
        <v>200000000</v>
      </c>
      <c r="F37" s="22">
        <v>200000000</v>
      </c>
      <c r="G37" s="22"/>
      <c r="H37" s="22"/>
      <c r="I37" s="22">
        <v>96493</v>
      </c>
      <c r="J37" s="22">
        <v>96493</v>
      </c>
      <c r="K37" s="22">
        <v>86803049</v>
      </c>
      <c r="L37" s="22">
        <v>15080744</v>
      </c>
      <c r="M37" s="22">
        <v>2914083</v>
      </c>
      <c r="N37" s="22">
        <v>104797876</v>
      </c>
      <c r="O37" s="22"/>
      <c r="P37" s="22"/>
      <c r="Q37" s="22"/>
      <c r="R37" s="22"/>
      <c r="S37" s="22"/>
      <c r="T37" s="22"/>
      <c r="U37" s="22"/>
      <c r="V37" s="22"/>
      <c r="W37" s="22">
        <v>104894369</v>
      </c>
      <c r="X37" s="22">
        <v>100000002</v>
      </c>
      <c r="Y37" s="22">
        <v>4894367</v>
      </c>
      <c r="Z37" s="23">
        <v>4.8943669021126617</v>
      </c>
      <c r="AA37" s="20">
        <v>200000000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-2405511</v>
      </c>
      <c r="D41" s="20"/>
      <c r="E41" s="21"/>
      <c r="F41" s="22"/>
      <c r="G41" s="22"/>
      <c r="H41" s="22"/>
      <c r="I41" s="22"/>
      <c r="J41" s="22"/>
      <c r="K41" s="22">
        <v>10297424</v>
      </c>
      <c r="L41" s="22">
        <v>4933768</v>
      </c>
      <c r="M41" s="22">
        <v>885812</v>
      </c>
      <c r="N41" s="22">
        <v>16117004</v>
      </c>
      <c r="O41" s="22"/>
      <c r="P41" s="22"/>
      <c r="Q41" s="22"/>
      <c r="R41" s="22"/>
      <c r="S41" s="22"/>
      <c r="T41" s="22"/>
      <c r="U41" s="22"/>
      <c r="V41" s="22"/>
      <c r="W41" s="22">
        <v>16117004</v>
      </c>
      <c r="X41" s="22"/>
      <c r="Y41" s="22">
        <v>16117004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12407826</v>
      </c>
      <c r="D42" s="20"/>
      <c r="E42" s="21">
        <v>5000000</v>
      </c>
      <c r="F42" s="22">
        <v>5000000</v>
      </c>
      <c r="G42" s="22">
        <v>315760</v>
      </c>
      <c r="H42" s="22">
        <v>1436536</v>
      </c>
      <c r="I42" s="22"/>
      <c r="J42" s="22">
        <v>1752296</v>
      </c>
      <c r="K42" s="22"/>
      <c r="L42" s="22"/>
      <c r="M42" s="22">
        <v>240500</v>
      </c>
      <c r="N42" s="22">
        <v>240500</v>
      </c>
      <c r="O42" s="22"/>
      <c r="P42" s="22"/>
      <c r="Q42" s="22"/>
      <c r="R42" s="22"/>
      <c r="S42" s="22"/>
      <c r="T42" s="22"/>
      <c r="U42" s="22"/>
      <c r="V42" s="22"/>
      <c r="W42" s="22">
        <v>1992796</v>
      </c>
      <c r="X42" s="22">
        <v>2500002</v>
      </c>
      <c r="Y42" s="22">
        <v>-507206</v>
      </c>
      <c r="Z42" s="23">
        <v>-20.288223769420984</v>
      </c>
      <c r="AA42" s="20">
        <v>5000000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>
        <v>7282</v>
      </c>
      <c r="M45" s="22">
        <v>7991</v>
      </c>
      <c r="N45" s="22">
        <v>15273</v>
      </c>
      <c r="O45" s="22"/>
      <c r="P45" s="22"/>
      <c r="Q45" s="22"/>
      <c r="R45" s="22"/>
      <c r="S45" s="22"/>
      <c r="T45" s="22"/>
      <c r="U45" s="22"/>
      <c r="V45" s="22"/>
      <c r="W45" s="22">
        <v>15273</v>
      </c>
      <c r="X45" s="22"/>
      <c r="Y45" s="22">
        <v>15273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219896409</v>
      </c>
      <c r="D48" s="29">
        <f t="shared" ref="D48:Y48" si="1">SUM(D35:D47)</f>
        <v>0</v>
      </c>
      <c r="E48" s="30">
        <f t="shared" si="1"/>
        <v>258286000</v>
      </c>
      <c r="F48" s="31">
        <f t="shared" si="1"/>
        <v>258286000</v>
      </c>
      <c r="G48" s="31">
        <f t="shared" si="1"/>
        <v>315760</v>
      </c>
      <c r="H48" s="31">
        <f t="shared" si="1"/>
        <v>1436536</v>
      </c>
      <c r="I48" s="31">
        <f t="shared" si="1"/>
        <v>461307</v>
      </c>
      <c r="J48" s="31">
        <f t="shared" si="1"/>
        <v>2213603</v>
      </c>
      <c r="K48" s="31">
        <f t="shared" si="1"/>
        <v>97100473</v>
      </c>
      <c r="L48" s="31">
        <f t="shared" si="1"/>
        <v>20906080</v>
      </c>
      <c r="M48" s="31">
        <f t="shared" si="1"/>
        <v>5003542</v>
      </c>
      <c r="N48" s="31">
        <f t="shared" si="1"/>
        <v>123010095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125223698</v>
      </c>
      <c r="X48" s="31">
        <f t="shared" si="1"/>
        <v>129143004</v>
      </c>
      <c r="Y48" s="31">
        <f t="shared" si="1"/>
        <v>-3919306</v>
      </c>
      <c r="Z48" s="32">
        <f>+IF(X48&lt;&gt;0,+(Y48/X48)*100,0)</f>
        <v>-3.0348573895648268</v>
      </c>
      <c r="AA48" s="29">
        <f>SUM(AA35:AA47)</f>
        <v>258286000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-103373247</v>
      </c>
      <c r="D49" s="39">
        <f t="shared" si="2"/>
        <v>0</v>
      </c>
      <c r="E49" s="40">
        <f t="shared" si="2"/>
        <v>274234000</v>
      </c>
      <c r="F49" s="41">
        <f t="shared" si="2"/>
        <v>274234000</v>
      </c>
      <c r="G49" s="41">
        <f t="shared" si="2"/>
        <v>-315760</v>
      </c>
      <c r="H49" s="41">
        <f t="shared" si="2"/>
        <v>-1436536</v>
      </c>
      <c r="I49" s="41">
        <f t="shared" si="2"/>
        <v>11549217</v>
      </c>
      <c r="J49" s="41">
        <f t="shared" si="2"/>
        <v>9796921</v>
      </c>
      <c r="K49" s="41">
        <f t="shared" si="2"/>
        <v>-79919674</v>
      </c>
      <c r="L49" s="41">
        <f t="shared" si="2"/>
        <v>-5659462</v>
      </c>
      <c r="M49" s="41">
        <f t="shared" si="2"/>
        <v>12858990</v>
      </c>
      <c r="N49" s="41">
        <f t="shared" si="2"/>
        <v>-72720146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-62923225</v>
      </c>
      <c r="X49" s="41">
        <f t="shared" si="2"/>
        <v>137116992</v>
      </c>
      <c r="Y49" s="41">
        <f t="shared" si="2"/>
        <v>-200040217</v>
      </c>
      <c r="Z49" s="42">
        <f>+IF(X49&lt;&gt;0,+(Y49/X49)*100,0)</f>
        <v>-145.89017311581631</v>
      </c>
      <c r="AA49" s="39">
        <f>+AA33-AA48</f>
        <v>274234000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-103373247</v>
      </c>
      <c r="D52" s="48">
        <f t="shared" si="3"/>
        <v>0</v>
      </c>
      <c r="E52" s="49">
        <f t="shared" si="3"/>
        <v>274234000</v>
      </c>
      <c r="F52" s="50">
        <f t="shared" si="3"/>
        <v>274234000</v>
      </c>
      <c r="G52" s="50">
        <f t="shared" si="3"/>
        <v>-315760</v>
      </c>
      <c r="H52" s="50">
        <f t="shared" si="3"/>
        <v>-1436536</v>
      </c>
      <c r="I52" s="50">
        <f t="shared" si="3"/>
        <v>11549217</v>
      </c>
      <c r="J52" s="50">
        <f t="shared" si="3"/>
        <v>9796921</v>
      </c>
      <c r="K52" s="50">
        <f t="shared" si="3"/>
        <v>-79919674</v>
      </c>
      <c r="L52" s="50">
        <f t="shared" si="3"/>
        <v>-5659462</v>
      </c>
      <c r="M52" s="50">
        <f t="shared" si="3"/>
        <v>12858990</v>
      </c>
      <c r="N52" s="50">
        <f t="shared" si="3"/>
        <v>-72720146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-62923225</v>
      </c>
      <c r="X52" s="50">
        <f t="shared" si="3"/>
        <v>137116992</v>
      </c>
      <c r="Y52" s="50">
        <f t="shared" si="3"/>
        <v>-200040217</v>
      </c>
      <c r="Z52" s="51">
        <f>+IF(X52&lt;&gt;0,+(Y52/X52)*100,0)</f>
        <v>-145.89017311581631</v>
      </c>
      <c r="AA52" s="48">
        <f>SUM(AA49:AA51)</f>
        <v>274234000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-103373247</v>
      </c>
      <c r="D54" s="54">
        <f>+D52-D53</f>
        <v>0</v>
      </c>
      <c r="E54" s="55">
        <f t="shared" si="4"/>
        <v>274234000</v>
      </c>
      <c r="F54" s="56">
        <f t="shared" si="4"/>
        <v>274234000</v>
      </c>
      <c r="G54" s="56">
        <f t="shared" si="4"/>
        <v>-315760</v>
      </c>
      <c r="H54" s="56">
        <f t="shared" si="4"/>
        <v>-1436536</v>
      </c>
      <c r="I54" s="56">
        <f t="shared" si="4"/>
        <v>11549217</v>
      </c>
      <c r="J54" s="56">
        <f t="shared" si="4"/>
        <v>9796921</v>
      </c>
      <c r="K54" s="56">
        <f t="shared" si="4"/>
        <v>-79919674</v>
      </c>
      <c r="L54" s="56">
        <f t="shared" si="4"/>
        <v>-5659462</v>
      </c>
      <c r="M54" s="56">
        <f t="shared" si="4"/>
        <v>12858990</v>
      </c>
      <c r="N54" s="56">
        <f t="shared" si="4"/>
        <v>-72720146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-62923225</v>
      </c>
      <c r="X54" s="56">
        <f t="shared" si="4"/>
        <v>137116992</v>
      </c>
      <c r="Y54" s="56">
        <f t="shared" si="4"/>
        <v>-200040217</v>
      </c>
      <c r="Z54" s="57">
        <f>+IF(X54&lt;&gt;0,+(Y54/X54)*100,0)</f>
        <v>-145.89017311581631</v>
      </c>
      <c r="AA54" s="54">
        <f>+AA52-AA53</f>
        <v>274234000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-103373247</v>
      </c>
      <c r="D57" s="48">
        <f>SUM(D54:D56)</f>
        <v>0</v>
      </c>
      <c r="E57" s="49">
        <f t="shared" si="5"/>
        <v>274234000</v>
      </c>
      <c r="F57" s="50">
        <f t="shared" si="5"/>
        <v>274234000</v>
      </c>
      <c r="G57" s="50">
        <f t="shared" si="5"/>
        <v>-315760</v>
      </c>
      <c r="H57" s="50">
        <f t="shared" si="5"/>
        <v>-1436536</v>
      </c>
      <c r="I57" s="50">
        <f t="shared" si="5"/>
        <v>11549217</v>
      </c>
      <c r="J57" s="50">
        <f t="shared" si="5"/>
        <v>9796921</v>
      </c>
      <c r="K57" s="50">
        <f t="shared" si="5"/>
        <v>-79919674</v>
      </c>
      <c r="L57" s="50">
        <f t="shared" si="5"/>
        <v>-5659462</v>
      </c>
      <c r="M57" s="50">
        <f t="shared" si="5"/>
        <v>12858990</v>
      </c>
      <c r="N57" s="50">
        <f t="shared" si="5"/>
        <v>-72720146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-62923225</v>
      </c>
      <c r="X57" s="50">
        <f t="shared" si="5"/>
        <v>137116992</v>
      </c>
      <c r="Y57" s="50">
        <f t="shared" si="5"/>
        <v>-200040217</v>
      </c>
      <c r="Z57" s="51">
        <f>+IF(X57&lt;&gt;0,+(Y57/X57)*100,0)</f>
        <v>-145.89017311581631</v>
      </c>
      <c r="AA57" s="48">
        <f>SUM(AA54:AA56)</f>
        <v>274234000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-103373247</v>
      </c>
      <c r="D60" s="65">
        <f>SUM(D57:D59)</f>
        <v>0</v>
      </c>
      <c r="E60" s="66">
        <f t="shared" si="6"/>
        <v>274234000</v>
      </c>
      <c r="F60" s="67">
        <f t="shared" si="6"/>
        <v>274234000</v>
      </c>
      <c r="G60" s="67">
        <f t="shared" si="6"/>
        <v>-315760</v>
      </c>
      <c r="H60" s="67">
        <f t="shared" si="6"/>
        <v>-1436536</v>
      </c>
      <c r="I60" s="67">
        <f t="shared" si="6"/>
        <v>11549217</v>
      </c>
      <c r="J60" s="67">
        <f t="shared" si="6"/>
        <v>9796921</v>
      </c>
      <c r="K60" s="67">
        <f t="shared" si="6"/>
        <v>-79919674</v>
      </c>
      <c r="L60" s="67">
        <f t="shared" si="6"/>
        <v>-5659462</v>
      </c>
      <c r="M60" s="67">
        <f t="shared" si="6"/>
        <v>12858990</v>
      </c>
      <c r="N60" s="67">
        <f t="shared" si="6"/>
        <v>-72720146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-62923225</v>
      </c>
      <c r="X60" s="67">
        <f t="shared" si="6"/>
        <v>137116992</v>
      </c>
      <c r="Y60" s="67">
        <f t="shared" si="6"/>
        <v>-200040217</v>
      </c>
      <c r="Z60" s="68">
        <f>+IF(X60&lt;&gt;0,+(Y60/X60)*100,0)</f>
        <v>-145.89017311581631</v>
      </c>
      <c r="AA60" s="65">
        <f>SUM(AA57:AA59)</f>
        <v>274234000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102053947</v>
      </c>
      <c r="D6" s="20"/>
      <c r="E6" s="21">
        <v>110761968</v>
      </c>
      <c r="F6" s="22">
        <v>110761968</v>
      </c>
      <c r="G6" s="22">
        <v>4069434</v>
      </c>
      <c r="H6" s="22">
        <v>4914591</v>
      </c>
      <c r="I6" s="22">
        <v>4818818</v>
      </c>
      <c r="J6" s="22">
        <v>13802843</v>
      </c>
      <c r="K6" s="22">
        <v>3930180</v>
      </c>
      <c r="L6" s="22">
        <v>3563422</v>
      </c>
      <c r="M6" s="22">
        <v>4061867</v>
      </c>
      <c r="N6" s="22">
        <v>11555469</v>
      </c>
      <c r="O6" s="22"/>
      <c r="P6" s="22"/>
      <c r="Q6" s="22"/>
      <c r="R6" s="22"/>
      <c r="S6" s="22"/>
      <c r="T6" s="22"/>
      <c r="U6" s="22"/>
      <c r="V6" s="22"/>
      <c r="W6" s="22">
        <v>25358312</v>
      </c>
      <c r="X6" s="22">
        <v>52213780</v>
      </c>
      <c r="Y6" s="22">
        <v>-26855468</v>
      </c>
      <c r="Z6" s="23">
        <v>-51.433679001979939</v>
      </c>
      <c r="AA6" s="20">
        <v>110761968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102053947</v>
      </c>
      <c r="D33" s="29">
        <f t="shared" ref="D33:Y33" si="0">SUM(D6:D32)</f>
        <v>0</v>
      </c>
      <c r="E33" s="30">
        <f t="shared" si="0"/>
        <v>110761968</v>
      </c>
      <c r="F33" s="31">
        <f t="shared" si="0"/>
        <v>110761968</v>
      </c>
      <c r="G33" s="31">
        <f t="shared" si="0"/>
        <v>4069434</v>
      </c>
      <c r="H33" s="31">
        <f t="shared" si="0"/>
        <v>4914591</v>
      </c>
      <c r="I33" s="31">
        <f t="shared" si="0"/>
        <v>4818818</v>
      </c>
      <c r="J33" s="31">
        <f t="shared" si="0"/>
        <v>13802843</v>
      </c>
      <c r="K33" s="31">
        <f t="shared" si="0"/>
        <v>3930180</v>
      </c>
      <c r="L33" s="31">
        <f t="shared" si="0"/>
        <v>3563422</v>
      </c>
      <c r="M33" s="31">
        <f t="shared" si="0"/>
        <v>4061867</v>
      </c>
      <c r="N33" s="31">
        <f t="shared" si="0"/>
        <v>11555469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25358312</v>
      </c>
      <c r="X33" s="31">
        <f t="shared" si="0"/>
        <v>52213780</v>
      </c>
      <c r="Y33" s="31">
        <f t="shared" si="0"/>
        <v>-26855468</v>
      </c>
      <c r="Z33" s="32">
        <f>+IF(X33&lt;&gt;0,+(Y33/X33)*100,0)</f>
        <v>-51.433679001979939</v>
      </c>
      <c r="AA33" s="29">
        <f>SUM(AA6:AA32)</f>
        <v>110761968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9536115</v>
      </c>
      <c r="D35" s="20"/>
      <c r="E35" s="21">
        <v>9153971</v>
      </c>
      <c r="F35" s="22">
        <v>9153971</v>
      </c>
      <c r="G35" s="22">
        <v>946693</v>
      </c>
      <c r="H35" s="22">
        <v>967347</v>
      </c>
      <c r="I35" s="22">
        <v>950412</v>
      </c>
      <c r="J35" s="22">
        <v>2864452</v>
      </c>
      <c r="K35" s="22">
        <v>919357</v>
      </c>
      <c r="L35" s="22">
        <v>920670</v>
      </c>
      <c r="M35" s="22">
        <v>945139</v>
      </c>
      <c r="N35" s="22">
        <v>2785166</v>
      </c>
      <c r="O35" s="22"/>
      <c r="P35" s="22"/>
      <c r="Q35" s="22"/>
      <c r="R35" s="22"/>
      <c r="S35" s="22"/>
      <c r="T35" s="22"/>
      <c r="U35" s="22"/>
      <c r="V35" s="22"/>
      <c r="W35" s="22">
        <v>5649618</v>
      </c>
      <c r="X35" s="22">
        <v>4576992</v>
      </c>
      <c r="Y35" s="22">
        <v>1072626</v>
      </c>
      <c r="Z35" s="23">
        <v>23.435173144283407</v>
      </c>
      <c r="AA35" s="20">
        <v>9153971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98721249</v>
      </c>
      <c r="D37" s="20"/>
      <c r="E37" s="21">
        <v>100000000</v>
      </c>
      <c r="F37" s="22">
        <v>100000000</v>
      </c>
      <c r="G37" s="22">
        <v>13420462</v>
      </c>
      <c r="H37" s="22">
        <v>14380548</v>
      </c>
      <c r="I37" s="22">
        <v>10745882</v>
      </c>
      <c r="J37" s="22">
        <v>38546892</v>
      </c>
      <c r="K37" s="22">
        <v>-14552707</v>
      </c>
      <c r="L37" s="22">
        <v>8739469</v>
      </c>
      <c r="M37" s="22">
        <v>8385309</v>
      </c>
      <c r="N37" s="22">
        <v>2572071</v>
      </c>
      <c r="O37" s="22"/>
      <c r="P37" s="22"/>
      <c r="Q37" s="22"/>
      <c r="R37" s="22"/>
      <c r="S37" s="22"/>
      <c r="T37" s="22"/>
      <c r="U37" s="22"/>
      <c r="V37" s="22"/>
      <c r="W37" s="22">
        <v>41118963</v>
      </c>
      <c r="X37" s="22">
        <v>49999998</v>
      </c>
      <c r="Y37" s="22">
        <v>-8881035</v>
      </c>
      <c r="Z37" s="23">
        <v>-17.762070710482828</v>
      </c>
      <c r="AA37" s="20">
        <v>100000000</v>
      </c>
    </row>
    <row r="38" spans="1:27" x14ac:dyDescent="0.25">
      <c r="A38" s="19" t="s">
        <v>64</v>
      </c>
      <c r="B38" s="15" t="s">
        <v>32</v>
      </c>
      <c r="C38" s="20">
        <v>3192974</v>
      </c>
      <c r="D38" s="20"/>
      <c r="E38" s="21">
        <v>1500000</v>
      </c>
      <c r="F38" s="22">
        <v>1500000</v>
      </c>
      <c r="G38" s="22">
        <v>275191</v>
      </c>
      <c r="H38" s="22">
        <v>161512</v>
      </c>
      <c r="I38" s="22">
        <v>186171</v>
      </c>
      <c r="J38" s="22">
        <v>622874</v>
      </c>
      <c r="K38" s="22">
        <v>232912</v>
      </c>
      <c r="L38" s="22">
        <v>457579</v>
      </c>
      <c r="M38" s="22">
        <v>609051</v>
      </c>
      <c r="N38" s="22">
        <v>1299542</v>
      </c>
      <c r="O38" s="22"/>
      <c r="P38" s="22"/>
      <c r="Q38" s="22"/>
      <c r="R38" s="22"/>
      <c r="S38" s="22"/>
      <c r="T38" s="22"/>
      <c r="U38" s="22"/>
      <c r="V38" s="22"/>
      <c r="W38" s="22">
        <v>1922416</v>
      </c>
      <c r="X38" s="22">
        <v>750000</v>
      </c>
      <c r="Y38" s="22">
        <v>1172416</v>
      </c>
      <c r="Z38" s="23">
        <v>156.32213333333334</v>
      </c>
      <c r="AA38" s="20">
        <v>1500000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15187787</v>
      </c>
      <c r="D40" s="20"/>
      <c r="E40" s="21"/>
      <c r="F40" s="22"/>
      <c r="G40" s="22"/>
      <c r="H40" s="22"/>
      <c r="I40" s="22"/>
      <c r="J40" s="22"/>
      <c r="K40" s="22"/>
      <c r="L40" s="22">
        <v>1126547</v>
      </c>
      <c r="M40" s="22">
        <v>1159389</v>
      </c>
      <c r="N40" s="22">
        <v>2285936</v>
      </c>
      <c r="O40" s="22"/>
      <c r="P40" s="22"/>
      <c r="Q40" s="22"/>
      <c r="R40" s="22"/>
      <c r="S40" s="22"/>
      <c r="T40" s="22"/>
      <c r="U40" s="22"/>
      <c r="V40" s="22"/>
      <c r="W40" s="22">
        <v>2285936</v>
      </c>
      <c r="X40" s="22"/>
      <c r="Y40" s="22">
        <v>2285936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1500000</v>
      </c>
      <c r="F42" s="22">
        <v>1500000</v>
      </c>
      <c r="G42" s="22"/>
      <c r="H42" s="22"/>
      <c r="I42" s="22">
        <v>9800</v>
      </c>
      <c r="J42" s="22">
        <v>9800</v>
      </c>
      <c r="K42" s="22"/>
      <c r="L42" s="22">
        <v>94858</v>
      </c>
      <c r="M42" s="22"/>
      <c r="N42" s="22">
        <v>94858</v>
      </c>
      <c r="O42" s="22"/>
      <c r="P42" s="22"/>
      <c r="Q42" s="22"/>
      <c r="R42" s="22"/>
      <c r="S42" s="22"/>
      <c r="T42" s="22"/>
      <c r="U42" s="22"/>
      <c r="V42" s="22"/>
      <c r="W42" s="22">
        <v>104658</v>
      </c>
      <c r="X42" s="22">
        <v>750000</v>
      </c>
      <c r="Y42" s="22">
        <v>-645342</v>
      </c>
      <c r="Z42" s="23">
        <v>-86.045599999999993</v>
      </c>
      <c r="AA42" s="20">
        <v>1500000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7283675</v>
      </c>
      <c r="D45" s="20"/>
      <c r="E45" s="21">
        <v>2317768</v>
      </c>
      <c r="F45" s="22">
        <v>2317768</v>
      </c>
      <c r="G45" s="22">
        <v>11410</v>
      </c>
      <c r="H45" s="22">
        <v>8714</v>
      </c>
      <c r="I45" s="22">
        <v>13269</v>
      </c>
      <c r="J45" s="22">
        <v>33393</v>
      </c>
      <c r="K45" s="22">
        <v>18640</v>
      </c>
      <c r="L45" s="22">
        <v>13102</v>
      </c>
      <c r="M45" s="22">
        <v>10353</v>
      </c>
      <c r="N45" s="22">
        <v>42095</v>
      </c>
      <c r="O45" s="22"/>
      <c r="P45" s="22"/>
      <c r="Q45" s="22"/>
      <c r="R45" s="22"/>
      <c r="S45" s="22"/>
      <c r="T45" s="22"/>
      <c r="U45" s="22"/>
      <c r="V45" s="22"/>
      <c r="W45" s="22">
        <v>75488</v>
      </c>
      <c r="X45" s="22">
        <v>1158882</v>
      </c>
      <c r="Y45" s="22">
        <v>-1083394</v>
      </c>
      <c r="Z45" s="23">
        <v>-93.486135775687259</v>
      </c>
      <c r="AA45" s="20">
        <v>2317768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133921800</v>
      </c>
      <c r="D48" s="29">
        <f t="shared" ref="D48:Y48" si="1">SUM(D35:D47)</f>
        <v>0</v>
      </c>
      <c r="E48" s="30">
        <f t="shared" si="1"/>
        <v>114471739</v>
      </c>
      <c r="F48" s="31">
        <f t="shared" si="1"/>
        <v>114471739</v>
      </c>
      <c r="G48" s="31">
        <f t="shared" si="1"/>
        <v>14653756</v>
      </c>
      <c r="H48" s="31">
        <f t="shared" si="1"/>
        <v>15518121</v>
      </c>
      <c r="I48" s="31">
        <f t="shared" si="1"/>
        <v>11905534</v>
      </c>
      <c r="J48" s="31">
        <f t="shared" si="1"/>
        <v>42077411</v>
      </c>
      <c r="K48" s="31">
        <f t="shared" si="1"/>
        <v>-13381798</v>
      </c>
      <c r="L48" s="31">
        <f t="shared" si="1"/>
        <v>11352225</v>
      </c>
      <c r="M48" s="31">
        <f t="shared" si="1"/>
        <v>11109241</v>
      </c>
      <c r="N48" s="31">
        <f t="shared" si="1"/>
        <v>9079668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51157079</v>
      </c>
      <c r="X48" s="31">
        <f t="shared" si="1"/>
        <v>57235872</v>
      </c>
      <c r="Y48" s="31">
        <f t="shared" si="1"/>
        <v>-6078793</v>
      </c>
      <c r="Z48" s="32">
        <f>+IF(X48&lt;&gt;0,+(Y48/X48)*100,0)</f>
        <v>-10.620599962205521</v>
      </c>
      <c r="AA48" s="29">
        <f>SUM(AA35:AA47)</f>
        <v>114471739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-31867853</v>
      </c>
      <c r="D49" s="39">
        <f t="shared" si="2"/>
        <v>0</v>
      </c>
      <c r="E49" s="40">
        <f t="shared" si="2"/>
        <v>-3709771</v>
      </c>
      <c r="F49" s="41">
        <f t="shared" si="2"/>
        <v>-3709771</v>
      </c>
      <c r="G49" s="41">
        <f t="shared" si="2"/>
        <v>-10584322</v>
      </c>
      <c r="H49" s="41">
        <f t="shared" si="2"/>
        <v>-10603530</v>
      </c>
      <c r="I49" s="41">
        <f t="shared" si="2"/>
        <v>-7086716</v>
      </c>
      <c r="J49" s="41">
        <f t="shared" si="2"/>
        <v>-28274568</v>
      </c>
      <c r="K49" s="41">
        <f t="shared" si="2"/>
        <v>17311978</v>
      </c>
      <c r="L49" s="41">
        <f t="shared" si="2"/>
        <v>-7788803</v>
      </c>
      <c r="M49" s="41">
        <f t="shared" si="2"/>
        <v>-7047374</v>
      </c>
      <c r="N49" s="41">
        <f t="shared" si="2"/>
        <v>2475801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-25798767</v>
      </c>
      <c r="X49" s="41">
        <f t="shared" si="2"/>
        <v>-5022092</v>
      </c>
      <c r="Y49" s="41">
        <f t="shared" si="2"/>
        <v>-20776675</v>
      </c>
      <c r="Z49" s="42">
        <f>+IF(X49&lt;&gt;0,+(Y49/X49)*100,0)</f>
        <v>413.70558325096391</v>
      </c>
      <c r="AA49" s="39">
        <f>+AA33-AA48</f>
        <v>-3709771</v>
      </c>
    </row>
    <row r="50" spans="1:27" x14ac:dyDescent="0.25">
      <c r="A50" s="43" t="s">
        <v>75</v>
      </c>
      <c r="B50" s="15" t="s">
        <v>32</v>
      </c>
      <c r="C50" s="20">
        <v>1478000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-30389853</v>
      </c>
      <c r="D52" s="48">
        <f t="shared" si="3"/>
        <v>0</v>
      </c>
      <c r="E52" s="49">
        <f t="shared" si="3"/>
        <v>-3709771</v>
      </c>
      <c r="F52" s="50">
        <f t="shared" si="3"/>
        <v>-3709771</v>
      </c>
      <c r="G52" s="50">
        <f t="shared" si="3"/>
        <v>-10584322</v>
      </c>
      <c r="H52" s="50">
        <f t="shared" si="3"/>
        <v>-10603530</v>
      </c>
      <c r="I52" s="50">
        <f t="shared" si="3"/>
        <v>-7086716</v>
      </c>
      <c r="J52" s="50">
        <f t="shared" si="3"/>
        <v>-28274568</v>
      </c>
      <c r="K52" s="50">
        <f t="shared" si="3"/>
        <v>17311978</v>
      </c>
      <c r="L52" s="50">
        <f t="shared" si="3"/>
        <v>-7788803</v>
      </c>
      <c r="M52" s="50">
        <f t="shared" si="3"/>
        <v>-7047374</v>
      </c>
      <c r="N52" s="50">
        <f t="shared" si="3"/>
        <v>2475801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-25798767</v>
      </c>
      <c r="X52" s="50">
        <f t="shared" si="3"/>
        <v>-5022092</v>
      </c>
      <c r="Y52" s="50">
        <f t="shared" si="3"/>
        <v>-20776675</v>
      </c>
      <c r="Z52" s="51">
        <f>+IF(X52&lt;&gt;0,+(Y52/X52)*100,0)</f>
        <v>413.70558325096391</v>
      </c>
      <c r="AA52" s="48">
        <f>SUM(AA49:AA51)</f>
        <v>-3709771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-30389853</v>
      </c>
      <c r="D54" s="54">
        <f>+D52-D53</f>
        <v>0</v>
      </c>
      <c r="E54" s="55">
        <f t="shared" si="4"/>
        <v>-3709771</v>
      </c>
      <c r="F54" s="56">
        <f t="shared" si="4"/>
        <v>-3709771</v>
      </c>
      <c r="G54" s="56">
        <f t="shared" si="4"/>
        <v>-10584322</v>
      </c>
      <c r="H54" s="56">
        <f t="shared" si="4"/>
        <v>-10603530</v>
      </c>
      <c r="I54" s="56">
        <f t="shared" si="4"/>
        <v>-7086716</v>
      </c>
      <c r="J54" s="56">
        <f t="shared" si="4"/>
        <v>-28274568</v>
      </c>
      <c r="K54" s="56">
        <f t="shared" si="4"/>
        <v>17311978</v>
      </c>
      <c r="L54" s="56">
        <f t="shared" si="4"/>
        <v>-7788803</v>
      </c>
      <c r="M54" s="56">
        <f t="shared" si="4"/>
        <v>-7047374</v>
      </c>
      <c r="N54" s="56">
        <f t="shared" si="4"/>
        <v>2475801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-25798767</v>
      </c>
      <c r="X54" s="56">
        <f t="shared" si="4"/>
        <v>-5022092</v>
      </c>
      <c r="Y54" s="56">
        <f t="shared" si="4"/>
        <v>-20776675</v>
      </c>
      <c r="Z54" s="57">
        <f>+IF(X54&lt;&gt;0,+(Y54/X54)*100,0)</f>
        <v>413.70558325096391</v>
      </c>
      <c r="AA54" s="54">
        <f>+AA52-AA53</f>
        <v>-3709771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-30389853</v>
      </c>
      <c r="D57" s="48">
        <f>SUM(D54:D56)</f>
        <v>0</v>
      </c>
      <c r="E57" s="49">
        <f t="shared" si="5"/>
        <v>-3709771</v>
      </c>
      <c r="F57" s="50">
        <f t="shared" si="5"/>
        <v>-3709771</v>
      </c>
      <c r="G57" s="50">
        <f t="shared" si="5"/>
        <v>-10584322</v>
      </c>
      <c r="H57" s="50">
        <f t="shared" si="5"/>
        <v>-10603530</v>
      </c>
      <c r="I57" s="50">
        <f t="shared" si="5"/>
        <v>-7086716</v>
      </c>
      <c r="J57" s="50">
        <f t="shared" si="5"/>
        <v>-28274568</v>
      </c>
      <c r="K57" s="50">
        <f t="shared" si="5"/>
        <v>17311978</v>
      </c>
      <c r="L57" s="50">
        <f t="shared" si="5"/>
        <v>-7788803</v>
      </c>
      <c r="M57" s="50">
        <f t="shared" si="5"/>
        <v>-7047374</v>
      </c>
      <c r="N57" s="50">
        <f t="shared" si="5"/>
        <v>2475801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-25798767</v>
      </c>
      <c r="X57" s="50">
        <f t="shared" si="5"/>
        <v>-5022092</v>
      </c>
      <c r="Y57" s="50">
        <f t="shared" si="5"/>
        <v>-20776675</v>
      </c>
      <c r="Z57" s="51">
        <f>+IF(X57&lt;&gt;0,+(Y57/X57)*100,0)</f>
        <v>413.70558325096391</v>
      </c>
      <c r="AA57" s="48">
        <f>SUM(AA54:AA56)</f>
        <v>-3709771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-30389853</v>
      </c>
      <c r="D60" s="65">
        <f>SUM(D57:D59)</f>
        <v>0</v>
      </c>
      <c r="E60" s="66">
        <f t="shared" si="6"/>
        <v>-3709771</v>
      </c>
      <c r="F60" s="67">
        <f t="shared" si="6"/>
        <v>-3709771</v>
      </c>
      <c r="G60" s="67">
        <f t="shared" si="6"/>
        <v>-10584322</v>
      </c>
      <c r="H60" s="67">
        <f t="shared" si="6"/>
        <v>-10603530</v>
      </c>
      <c r="I60" s="67">
        <f t="shared" si="6"/>
        <v>-7086716</v>
      </c>
      <c r="J60" s="67">
        <f t="shared" si="6"/>
        <v>-28274568</v>
      </c>
      <c r="K60" s="67">
        <f t="shared" si="6"/>
        <v>17311978</v>
      </c>
      <c r="L60" s="67">
        <f t="shared" si="6"/>
        <v>-7788803</v>
      </c>
      <c r="M60" s="67">
        <f t="shared" si="6"/>
        <v>-7047374</v>
      </c>
      <c r="N60" s="67">
        <f t="shared" si="6"/>
        <v>2475801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-25798767</v>
      </c>
      <c r="X60" s="67">
        <f t="shared" si="6"/>
        <v>-5022092</v>
      </c>
      <c r="Y60" s="67">
        <f t="shared" si="6"/>
        <v>-20776675</v>
      </c>
      <c r="Z60" s="68">
        <f>+IF(X60&lt;&gt;0,+(Y60/X60)*100,0)</f>
        <v>413.70558325096391</v>
      </c>
      <c r="AA60" s="65">
        <f>SUM(AA57:AA59)</f>
        <v>-3709771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195280861</v>
      </c>
      <c r="D6" s="20"/>
      <c r="E6" s="21">
        <v>277770517</v>
      </c>
      <c r="F6" s="22">
        <v>277770517</v>
      </c>
      <c r="G6" s="22">
        <v>15266232</v>
      </c>
      <c r="H6" s="22">
        <v>15556495</v>
      </c>
      <c r="I6" s="22">
        <v>8454316</v>
      </c>
      <c r="J6" s="22">
        <v>39277043</v>
      </c>
      <c r="K6" s="22">
        <v>7278946</v>
      </c>
      <c r="L6" s="22">
        <v>20260505</v>
      </c>
      <c r="M6" s="22">
        <v>16997199</v>
      </c>
      <c r="N6" s="22">
        <v>44536650</v>
      </c>
      <c r="O6" s="22"/>
      <c r="P6" s="22"/>
      <c r="Q6" s="22"/>
      <c r="R6" s="22"/>
      <c r="S6" s="22"/>
      <c r="T6" s="22"/>
      <c r="U6" s="22"/>
      <c r="V6" s="22"/>
      <c r="W6" s="22">
        <v>83813693</v>
      </c>
      <c r="X6" s="22">
        <v>138885222</v>
      </c>
      <c r="Y6" s="22">
        <v>-55071529</v>
      </c>
      <c r="Z6" s="23">
        <v>-39.652547770705219</v>
      </c>
      <c r="AA6" s="20">
        <v>277770517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5811607</v>
      </c>
      <c r="D13" s="20"/>
      <c r="E13" s="21">
        <v>6638825</v>
      </c>
      <c r="F13" s="22">
        <v>6638825</v>
      </c>
      <c r="G13" s="22">
        <v>270310</v>
      </c>
      <c r="H13" s="22">
        <v>609947</v>
      </c>
      <c r="I13" s="22"/>
      <c r="J13" s="22">
        <v>880257</v>
      </c>
      <c r="K13" s="22">
        <v>637190</v>
      </c>
      <c r="L13" s="22">
        <v>584782</v>
      </c>
      <c r="M13" s="22">
        <v>867731</v>
      </c>
      <c r="N13" s="22">
        <v>2089703</v>
      </c>
      <c r="O13" s="22"/>
      <c r="P13" s="22"/>
      <c r="Q13" s="22"/>
      <c r="R13" s="22"/>
      <c r="S13" s="22"/>
      <c r="T13" s="22"/>
      <c r="U13" s="22"/>
      <c r="V13" s="22"/>
      <c r="W13" s="22">
        <v>2969960</v>
      </c>
      <c r="X13" s="22">
        <v>3319410</v>
      </c>
      <c r="Y13" s="22">
        <v>-349450</v>
      </c>
      <c r="Z13" s="23">
        <v>-10.527473255789433</v>
      </c>
      <c r="AA13" s="20">
        <v>6638825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201092468</v>
      </c>
      <c r="D33" s="29">
        <f t="shared" ref="D33:Y33" si="0">SUM(D6:D32)</f>
        <v>0</v>
      </c>
      <c r="E33" s="30">
        <f t="shared" si="0"/>
        <v>284409342</v>
      </c>
      <c r="F33" s="31">
        <f t="shared" si="0"/>
        <v>284409342</v>
      </c>
      <c r="G33" s="31">
        <f t="shared" si="0"/>
        <v>15536542</v>
      </c>
      <c r="H33" s="31">
        <f t="shared" si="0"/>
        <v>16166442</v>
      </c>
      <c r="I33" s="31">
        <f t="shared" si="0"/>
        <v>8454316</v>
      </c>
      <c r="J33" s="31">
        <f t="shared" si="0"/>
        <v>40157300</v>
      </c>
      <c r="K33" s="31">
        <f t="shared" si="0"/>
        <v>7916136</v>
      </c>
      <c r="L33" s="31">
        <f t="shared" si="0"/>
        <v>20845287</v>
      </c>
      <c r="M33" s="31">
        <f t="shared" si="0"/>
        <v>17864930</v>
      </c>
      <c r="N33" s="31">
        <f t="shared" si="0"/>
        <v>46626353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86783653</v>
      </c>
      <c r="X33" s="31">
        <f t="shared" si="0"/>
        <v>142204632</v>
      </c>
      <c r="Y33" s="31">
        <f t="shared" si="0"/>
        <v>-55420979</v>
      </c>
      <c r="Z33" s="32">
        <f>+IF(X33&lt;&gt;0,+(Y33/X33)*100,0)</f>
        <v>-38.97269605113847</v>
      </c>
      <c r="AA33" s="29">
        <f>SUM(AA6:AA32)</f>
        <v>284409342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11981896</v>
      </c>
      <c r="D35" s="20"/>
      <c r="E35" s="21">
        <v>18583050</v>
      </c>
      <c r="F35" s="22">
        <v>18583050</v>
      </c>
      <c r="G35" s="22">
        <v>1283871</v>
      </c>
      <c r="H35" s="22">
        <v>1041892</v>
      </c>
      <c r="I35" s="22">
        <v>815403</v>
      </c>
      <c r="J35" s="22">
        <v>3141166</v>
      </c>
      <c r="K35" s="22">
        <v>1244513</v>
      </c>
      <c r="L35" s="22">
        <v>1301812</v>
      </c>
      <c r="M35" s="22">
        <v>1401186</v>
      </c>
      <c r="N35" s="22">
        <v>3947511</v>
      </c>
      <c r="O35" s="22"/>
      <c r="P35" s="22"/>
      <c r="Q35" s="22"/>
      <c r="R35" s="22"/>
      <c r="S35" s="22"/>
      <c r="T35" s="22"/>
      <c r="U35" s="22"/>
      <c r="V35" s="22"/>
      <c r="W35" s="22">
        <v>7088677</v>
      </c>
      <c r="X35" s="22">
        <v>9291492</v>
      </c>
      <c r="Y35" s="22">
        <v>-2202815</v>
      </c>
      <c r="Z35" s="23">
        <v>-23.707871674430759</v>
      </c>
      <c r="AA35" s="20">
        <v>18583050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166053601</v>
      </c>
      <c r="D37" s="20"/>
      <c r="E37" s="21">
        <v>219596994</v>
      </c>
      <c r="F37" s="22">
        <v>219596994</v>
      </c>
      <c r="G37" s="22">
        <v>12709482</v>
      </c>
      <c r="H37" s="22">
        <v>19775827</v>
      </c>
      <c r="I37" s="22">
        <v>13177978</v>
      </c>
      <c r="J37" s="22">
        <v>45663287</v>
      </c>
      <c r="K37" s="22"/>
      <c r="L37" s="22">
        <v>26893225</v>
      </c>
      <c r="M37" s="22">
        <v>13824468</v>
      </c>
      <c r="N37" s="22">
        <v>40717693</v>
      </c>
      <c r="O37" s="22"/>
      <c r="P37" s="22"/>
      <c r="Q37" s="22"/>
      <c r="R37" s="22"/>
      <c r="S37" s="22"/>
      <c r="T37" s="22"/>
      <c r="U37" s="22"/>
      <c r="V37" s="22"/>
      <c r="W37" s="22">
        <v>86380980</v>
      </c>
      <c r="X37" s="22">
        <v>119518052</v>
      </c>
      <c r="Y37" s="22">
        <v>-33137072</v>
      </c>
      <c r="Z37" s="23">
        <v>-27.725579061479351</v>
      </c>
      <c r="AA37" s="20">
        <v>219596994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1000000</v>
      </c>
      <c r="F38" s="22">
        <v>1000000</v>
      </c>
      <c r="G38" s="22"/>
      <c r="H38" s="22"/>
      <c r="I38" s="22"/>
      <c r="J38" s="22"/>
      <c r="K38" s="22"/>
      <c r="L38" s="22">
        <v>416650</v>
      </c>
      <c r="M38" s="22"/>
      <c r="N38" s="22">
        <v>416650</v>
      </c>
      <c r="O38" s="22"/>
      <c r="P38" s="22"/>
      <c r="Q38" s="22"/>
      <c r="R38" s="22"/>
      <c r="S38" s="22"/>
      <c r="T38" s="22"/>
      <c r="U38" s="22"/>
      <c r="V38" s="22"/>
      <c r="W38" s="22">
        <v>416650</v>
      </c>
      <c r="X38" s="22">
        <v>500000</v>
      </c>
      <c r="Y38" s="22">
        <v>-83350</v>
      </c>
      <c r="Z38" s="23">
        <v>-16.669999999999998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38218664</v>
      </c>
      <c r="F39" s="22">
        <v>38218664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19109328</v>
      </c>
      <c r="Y39" s="22">
        <v>-19109328</v>
      </c>
      <c r="Z39" s="23">
        <v>-100</v>
      </c>
      <c r="AA39" s="20">
        <v>38218664</v>
      </c>
    </row>
    <row r="40" spans="1:27" x14ac:dyDescent="0.25">
      <c r="A40" s="19" t="s">
        <v>66</v>
      </c>
      <c r="B40" s="15" t="s">
        <v>32</v>
      </c>
      <c r="C40" s="20">
        <v>9775362</v>
      </c>
      <c r="D40" s="20"/>
      <c r="E40" s="21">
        <v>9218297</v>
      </c>
      <c r="F40" s="22">
        <v>9218297</v>
      </c>
      <c r="G40" s="22">
        <v>4474901</v>
      </c>
      <c r="H40" s="22"/>
      <c r="I40" s="22"/>
      <c r="J40" s="22">
        <v>4474901</v>
      </c>
      <c r="K40" s="22"/>
      <c r="L40" s="22"/>
      <c r="M40" s="22">
        <v>6323576</v>
      </c>
      <c r="N40" s="22">
        <v>6323576</v>
      </c>
      <c r="O40" s="22"/>
      <c r="P40" s="22"/>
      <c r="Q40" s="22"/>
      <c r="R40" s="22"/>
      <c r="S40" s="22"/>
      <c r="T40" s="22"/>
      <c r="U40" s="22"/>
      <c r="V40" s="22"/>
      <c r="W40" s="22">
        <v>10798477</v>
      </c>
      <c r="X40" s="22">
        <v>4609146</v>
      </c>
      <c r="Y40" s="22">
        <v>6189331</v>
      </c>
      <c r="Z40" s="23">
        <v>134.2836829208708</v>
      </c>
      <c r="AA40" s="20">
        <v>9218297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2977975</v>
      </c>
      <c r="D42" s="20"/>
      <c r="E42" s="21">
        <v>4600000</v>
      </c>
      <c r="F42" s="22">
        <v>4600000</v>
      </c>
      <c r="G42" s="22">
        <v>3684</v>
      </c>
      <c r="H42" s="22"/>
      <c r="I42" s="22"/>
      <c r="J42" s="22">
        <v>3684</v>
      </c>
      <c r="K42" s="22"/>
      <c r="L42" s="22">
        <v>1621063</v>
      </c>
      <c r="M42" s="22">
        <v>601669</v>
      </c>
      <c r="N42" s="22">
        <v>2222732</v>
      </c>
      <c r="O42" s="22"/>
      <c r="P42" s="22"/>
      <c r="Q42" s="22"/>
      <c r="R42" s="22"/>
      <c r="S42" s="22"/>
      <c r="T42" s="22"/>
      <c r="U42" s="22"/>
      <c r="V42" s="22"/>
      <c r="W42" s="22">
        <v>2226416</v>
      </c>
      <c r="X42" s="22">
        <v>2299998</v>
      </c>
      <c r="Y42" s="22">
        <v>-73582</v>
      </c>
      <c r="Z42" s="23">
        <v>-3.199220173234933</v>
      </c>
      <c r="AA42" s="20">
        <v>4600000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3215374</v>
      </c>
      <c r="D45" s="20"/>
      <c r="E45" s="21">
        <v>5320113</v>
      </c>
      <c r="F45" s="22">
        <v>5320113</v>
      </c>
      <c r="G45" s="22">
        <v>643575</v>
      </c>
      <c r="H45" s="22">
        <v>8601</v>
      </c>
      <c r="I45" s="22">
        <v>21146</v>
      </c>
      <c r="J45" s="22">
        <v>673322</v>
      </c>
      <c r="K45" s="22">
        <v>12693</v>
      </c>
      <c r="L45" s="22">
        <v>298176</v>
      </c>
      <c r="M45" s="22">
        <v>204870</v>
      </c>
      <c r="N45" s="22">
        <v>515739</v>
      </c>
      <c r="O45" s="22"/>
      <c r="P45" s="22"/>
      <c r="Q45" s="22"/>
      <c r="R45" s="22"/>
      <c r="S45" s="22"/>
      <c r="T45" s="22"/>
      <c r="U45" s="22"/>
      <c r="V45" s="22"/>
      <c r="W45" s="22">
        <v>1189061</v>
      </c>
      <c r="X45" s="22">
        <v>2630046</v>
      </c>
      <c r="Y45" s="22">
        <v>-1440985</v>
      </c>
      <c r="Z45" s="23">
        <v>-54.789345889767702</v>
      </c>
      <c r="AA45" s="20">
        <v>5320113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194004208</v>
      </c>
      <c r="D48" s="29">
        <f t="shared" ref="D48:Y48" si="1">SUM(D35:D47)</f>
        <v>0</v>
      </c>
      <c r="E48" s="30">
        <f t="shared" si="1"/>
        <v>296537118</v>
      </c>
      <c r="F48" s="31">
        <f t="shared" si="1"/>
        <v>296537118</v>
      </c>
      <c r="G48" s="31">
        <f t="shared" si="1"/>
        <v>19115513</v>
      </c>
      <c r="H48" s="31">
        <f t="shared" si="1"/>
        <v>20826320</v>
      </c>
      <c r="I48" s="31">
        <f t="shared" si="1"/>
        <v>14014527</v>
      </c>
      <c r="J48" s="31">
        <f t="shared" si="1"/>
        <v>53956360</v>
      </c>
      <c r="K48" s="31">
        <f t="shared" si="1"/>
        <v>1257206</v>
      </c>
      <c r="L48" s="31">
        <f t="shared" si="1"/>
        <v>30530926</v>
      </c>
      <c r="M48" s="31">
        <f t="shared" si="1"/>
        <v>22355769</v>
      </c>
      <c r="N48" s="31">
        <f t="shared" si="1"/>
        <v>54143901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108100261</v>
      </c>
      <c r="X48" s="31">
        <f t="shared" si="1"/>
        <v>157958062</v>
      </c>
      <c r="Y48" s="31">
        <f t="shared" si="1"/>
        <v>-49857801</v>
      </c>
      <c r="Z48" s="32">
        <f>+IF(X48&lt;&gt;0,+(Y48/X48)*100,0)</f>
        <v>-31.563948283943873</v>
      </c>
      <c r="AA48" s="29">
        <f>SUM(AA35:AA47)</f>
        <v>296537118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7088260</v>
      </c>
      <c r="D49" s="39">
        <f t="shared" si="2"/>
        <v>0</v>
      </c>
      <c r="E49" s="40">
        <f t="shared" si="2"/>
        <v>-12127776</v>
      </c>
      <c r="F49" s="41">
        <f t="shared" si="2"/>
        <v>-12127776</v>
      </c>
      <c r="G49" s="41">
        <f t="shared" si="2"/>
        <v>-3578971</v>
      </c>
      <c r="H49" s="41">
        <f t="shared" si="2"/>
        <v>-4659878</v>
      </c>
      <c r="I49" s="41">
        <f t="shared" si="2"/>
        <v>-5560211</v>
      </c>
      <c r="J49" s="41">
        <f t="shared" si="2"/>
        <v>-13799060</v>
      </c>
      <c r="K49" s="41">
        <f t="shared" si="2"/>
        <v>6658930</v>
      </c>
      <c r="L49" s="41">
        <f t="shared" si="2"/>
        <v>-9685639</v>
      </c>
      <c r="M49" s="41">
        <f t="shared" si="2"/>
        <v>-4490839</v>
      </c>
      <c r="N49" s="41">
        <f t="shared" si="2"/>
        <v>-7517548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-21316608</v>
      </c>
      <c r="X49" s="41">
        <f t="shared" si="2"/>
        <v>-15753430</v>
      </c>
      <c r="Y49" s="41">
        <f t="shared" si="2"/>
        <v>-5563178</v>
      </c>
      <c r="Z49" s="42">
        <f>+IF(X49&lt;&gt;0,+(Y49/X49)*100,0)</f>
        <v>35.314074458705186</v>
      </c>
      <c r="AA49" s="39">
        <f>+AA33-AA48</f>
        <v>-12127776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7088260</v>
      </c>
      <c r="D52" s="48">
        <f t="shared" si="3"/>
        <v>0</v>
      </c>
      <c r="E52" s="49">
        <f t="shared" si="3"/>
        <v>-12127776</v>
      </c>
      <c r="F52" s="50">
        <f t="shared" si="3"/>
        <v>-12127776</v>
      </c>
      <c r="G52" s="50">
        <f t="shared" si="3"/>
        <v>-3578971</v>
      </c>
      <c r="H52" s="50">
        <f t="shared" si="3"/>
        <v>-4659878</v>
      </c>
      <c r="I52" s="50">
        <f t="shared" si="3"/>
        <v>-5560211</v>
      </c>
      <c r="J52" s="50">
        <f t="shared" si="3"/>
        <v>-13799060</v>
      </c>
      <c r="K52" s="50">
        <f t="shared" si="3"/>
        <v>6658930</v>
      </c>
      <c r="L52" s="50">
        <f t="shared" si="3"/>
        <v>-9685639</v>
      </c>
      <c r="M52" s="50">
        <f t="shared" si="3"/>
        <v>-4490839</v>
      </c>
      <c r="N52" s="50">
        <f t="shared" si="3"/>
        <v>-7517548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-21316608</v>
      </c>
      <c r="X52" s="50">
        <f t="shared" si="3"/>
        <v>-15753430</v>
      </c>
      <c r="Y52" s="50">
        <f t="shared" si="3"/>
        <v>-5563178</v>
      </c>
      <c r="Z52" s="51">
        <f>+IF(X52&lt;&gt;0,+(Y52/X52)*100,0)</f>
        <v>35.314074458705186</v>
      </c>
      <c r="AA52" s="48">
        <f>SUM(AA49:AA51)</f>
        <v>-12127776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7088260</v>
      </c>
      <c r="D54" s="54">
        <f>+D52-D53</f>
        <v>0</v>
      </c>
      <c r="E54" s="55">
        <f t="shared" si="4"/>
        <v>-12127776</v>
      </c>
      <c r="F54" s="56">
        <f t="shared" si="4"/>
        <v>-12127776</v>
      </c>
      <c r="G54" s="56">
        <f t="shared" si="4"/>
        <v>-3578971</v>
      </c>
      <c r="H54" s="56">
        <f t="shared" si="4"/>
        <v>-4659878</v>
      </c>
      <c r="I54" s="56">
        <f t="shared" si="4"/>
        <v>-5560211</v>
      </c>
      <c r="J54" s="56">
        <f t="shared" si="4"/>
        <v>-13799060</v>
      </c>
      <c r="K54" s="56">
        <f t="shared" si="4"/>
        <v>6658930</v>
      </c>
      <c r="L54" s="56">
        <f t="shared" si="4"/>
        <v>-9685639</v>
      </c>
      <c r="M54" s="56">
        <f t="shared" si="4"/>
        <v>-4490839</v>
      </c>
      <c r="N54" s="56">
        <f t="shared" si="4"/>
        <v>-7517548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-21316608</v>
      </c>
      <c r="X54" s="56">
        <f t="shared" si="4"/>
        <v>-15753430</v>
      </c>
      <c r="Y54" s="56">
        <f t="shared" si="4"/>
        <v>-5563178</v>
      </c>
      <c r="Z54" s="57">
        <f>+IF(X54&lt;&gt;0,+(Y54/X54)*100,0)</f>
        <v>35.314074458705186</v>
      </c>
      <c r="AA54" s="54">
        <f>+AA52-AA53</f>
        <v>-12127776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7088260</v>
      </c>
      <c r="D57" s="48">
        <f>SUM(D54:D56)</f>
        <v>0</v>
      </c>
      <c r="E57" s="49">
        <f t="shared" si="5"/>
        <v>-12127776</v>
      </c>
      <c r="F57" s="50">
        <f t="shared" si="5"/>
        <v>-12127776</v>
      </c>
      <c r="G57" s="50">
        <f t="shared" si="5"/>
        <v>-3578971</v>
      </c>
      <c r="H57" s="50">
        <f t="shared" si="5"/>
        <v>-4659878</v>
      </c>
      <c r="I57" s="50">
        <f t="shared" si="5"/>
        <v>-5560211</v>
      </c>
      <c r="J57" s="50">
        <f t="shared" si="5"/>
        <v>-13799060</v>
      </c>
      <c r="K57" s="50">
        <f t="shared" si="5"/>
        <v>6658930</v>
      </c>
      <c r="L57" s="50">
        <f t="shared" si="5"/>
        <v>-9685639</v>
      </c>
      <c r="M57" s="50">
        <f t="shared" si="5"/>
        <v>-4490839</v>
      </c>
      <c r="N57" s="50">
        <f t="shared" si="5"/>
        <v>-7517548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-21316608</v>
      </c>
      <c r="X57" s="50">
        <f t="shared" si="5"/>
        <v>-15753430</v>
      </c>
      <c r="Y57" s="50">
        <f t="shared" si="5"/>
        <v>-5563178</v>
      </c>
      <c r="Z57" s="51">
        <f>+IF(X57&lt;&gt;0,+(Y57/X57)*100,0)</f>
        <v>35.314074458705186</v>
      </c>
      <c r="AA57" s="48">
        <f>SUM(AA54:AA56)</f>
        <v>-12127776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7088260</v>
      </c>
      <c r="D60" s="65">
        <f>SUM(D57:D59)</f>
        <v>0</v>
      </c>
      <c r="E60" s="66">
        <f t="shared" si="6"/>
        <v>-12127776</v>
      </c>
      <c r="F60" s="67">
        <f t="shared" si="6"/>
        <v>-12127776</v>
      </c>
      <c r="G60" s="67">
        <f t="shared" si="6"/>
        <v>-3578971</v>
      </c>
      <c r="H60" s="67">
        <f t="shared" si="6"/>
        <v>-4659878</v>
      </c>
      <c r="I60" s="67">
        <f t="shared" si="6"/>
        <v>-5560211</v>
      </c>
      <c r="J60" s="67">
        <f t="shared" si="6"/>
        <v>-13799060</v>
      </c>
      <c r="K60" s="67">
        <f t="shared" si="6"/>
        <v>6658930</v>
      </c>
      <c r="L60" s="67">
        <f t="shared" si="6"/>
        <v>-9685639</v>
      </c>
      <c r="M60" s="67">
        <f t="shared" si="6"/>
        <v>-4490839</v>
      </c>
      <c r="N60" s="67">
        <f t="shared" si="6"/>
        <v>-7517548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-21316608</v>
      </c>
      <c r="X60" s="67">
        <f t="shared" si="6"/>
        <v>-15753430</v>
      </c>
      <c r="Y60" s="67">
        <f t="shared" si="6"/>
        <v>-5563178</v>
      </c>
      <c r="Z60" s="68">
        <f>+IF(X60&lt;&gt;0,+(Y60/X60)*100,0)</f>
        <v>35.314074458705186</v>
      </c>
      <c r="AA60" s="65">
        <f>SUM(AA57:AA59)</f>
        <v>-12127776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39240204</v>
      </c>
      <c r="D6" s="20"/>
      <c r="E6" s="21">
        <v>45559452</v>
      </c>
      <c r="F6" s="22">
        <v>45559452</v>
      </c>
      <c r="G6" s="22"/>
      <c r="H6" s="22"/>
      <c r="I6" s="22">
        <v>-73533318</v>
      </c>
      <c r="J6" s="22">
        <v>-73533318</v>
      </c>
      <c r="K6" s="22">
        <v>63780942</v>
      </c>
      <c r="L6" s="22"/>
      <c r="M6" s="22">
        <v>-1135580544</v>
      </c>
      <c r="N6" s="22">
        <v>-1071799602</v>
      </c>
      <c r="O6" s="22"/>
      <c r="P6" s="22"/>
      <c r="Q6" s="22"/>
      <c r="R6" s="22"/>
      <c r="S6" s="22"/>
      <c r="T6" s="22"/>
      <c r="U6" s="22"/>
      <c r="V6" s="22"/>
      <c r="W6" s="22">
        <v>-1145332920</v>
      </c>
      <c r="X6" s="22">
        <v>22779726</v>
      </c>
      <c r="Y6" s="22">
        <v>-1168112646</v>
      </c>
      <c r="Z6" s="23">
        <v>-5127.8608267720165</v>
      </c>
      <c r="AA6" s="20">
        <v>45559452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>
        <v>41840</v>
      </c>
      <c r="L24" s="22"/>
      <c r="M24" s="22">
        <v>2000</v>
      </c>
      <c r="N24" s="22">
        <v>43840</v>
      </c>
      <c r="O24" s="22"/>
      <c r="P24" s="22"/>
      <c r="Q24" s="22"/>
      <c r="R24" s="22"/>
      <c r="S24" s="22"/>
      <c r="T24" s="22"/>
      <c r="U24" s="22"/>
      <c r="V24" s="22"/>
      <c r="W24" s="22">
        <v>43840</v>
      </c>
      <c r="X24" s="22"/>
      <c r="Y24" s="22">
        <v>43840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39240204</v>
      </c>
      <c r="D33" s="29">
        <f t="shared" ref="D33:Y33" si="0">SUM(D6:D32)</f>
        <v>0</v>
      </c>
      <c r="E33" s="30">
        <f t="shared" si="0"/>
        <v>45559452</v>
      </c>
      <c r="F33" s="31">
        <f t="shared" si="0"/>
        <v>45559452</v>
      </c>
      <c r="G33" s="31">
        <f t="shared" si="0"/>
        <v>0</v>
      </c>
      <c r="H33" s="31">
        <f t="shared" si="0"/>
        <v>0</v>
      </c>
      <c r="I33" s="31">
        <f t="shared" si="0"/>
        <v>-73533318</v>
      </c>
      <c r="J33" s="31">
        <f t="shared" si="0"/>
        <v>-73533318</v>
      </c>
      <c r="K33" s="31">
        <f t="shared" si="0"/>
        <v>63822782</v>
      </c>
      <c r="L33" s="31">
        <f t="shared" si="0"/>
        <v>0</v>
      </c>
      <c r="M33" s="31">
        <f t="shared" si="0"/>
        <v>-1135578544</v>
      </c>
      <c r="N33" s="31">
        <f t="shared" si="0"/>
        <v>-1071755762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-1145289080</v>
      </c>
      <c r="X33" s="31">
        <f t="shared" si="0"/>
        <v>22779726</v>
      </c>
      <c r="Y33" s="31">
        <f t="shared" si="0"/>
        <v>-1168068806</v>
      </c>
      <c r="Z33" s="32">
        <f>+IF(X33&lt;&gt;0,+(Y33/X33)*100,0)</f>
        <v>-5127.6683749400672</v>
      </c>
      <c r="AA33" s="29">
        <f>SUM(AA6:AA32)</f>
        <v>45559452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3531530</v>
      </c>
      <c r="D35" s="20"/>
      <c r="E35" s="21">
        <v>3405168</v>
      </c>
      <c r="F35" s="22">
        <v>3405168</v>
      </c>
      <c r="G35" s="22"/>
      <c r="H35" s="22"/>
      <c r="I35" s="22"/>
      <c r="J35" s="22"/>
      <c r="K35" s="22">
        <v>290168</v>
      </c>
      <c r="L35" s="22"/>
      <c r="M35" s="22">
        <v>1227365</v>
      </c>
      <c r="N35" s="22">
        <v>1517533</v>
      </c>
      <c r="O35" s="22"/>
      <c r="P35" s="22"/>
      <c r="Q35" s="22"/>
      <c r="R35" s="22"/>
      <c r="S35" s="22"/>
      <c r="T35" s="22"/>
      <c r="U35" s="22"/>
      <c r="V35" s="22"/>
      <c r="W35" s="22">
        <v>1517533</v>
      </c>
      <c r="X35" s="22">
        <v>1702584</v>
      </c>
      <c r="Y35" s="22">
        <v>-185051</v>
      </c>
      <c r="Z35" s="23">
        <v>-10.868832316056064</v>
      </c>
      <c r="AA35" s="20">
        <v>3405168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59718950</v>
      </c>
      <c r="D37" s="20"/>
      <c r="E37" s="21">
        <v>63110928</v>
      </c>
      <c r="F37" s="22">
        <v>63110928</v>
      </c>
      <c r="G37" s="22"/>
      <c r="H37" s="22"/>
      <c r="I37" s="22"/>
      <c r="J37" s="22"/>
      <c r="K37" s="22">
        <v>4700199</v>
      </c>
      <c r="L37" s="22"/>
      <c r="M37" s="22">
        <v>5255865</v>
      </c>
      <c r="N37" s="22">
        <v>9956064</v>
      </c>
      <c r="O37" s="22"/>
      <c r="P37" s="22"/>
      <c r="Q37" s="22"/>
      <c r="R37" s="22"/>
      <c r="S37" s="22"/>
      <c r="T37" s="22"/>
      <c r="U37" s="22"/>
      <c r="V37" s="22"/>
      <c r="W37" s="22">
        <v>9956064</v>
      </c>
      <c r="X37" s="22">
        <v>31555464</v>
      </c>
      <c r="Y37" s="22">
        <v>-21599400</v>
      </c>
      <c r="Z37" s="23">
        <v>-68.449001415412553</v>
      </c>
      <c r="AA37" s="20">
        <v>63110928</v>
      </c>
    </row>
    <row r="38" spans="1:27" x14ac:dyDescent="0.25">
      <c r="A38" s="19" t="s">
        <v>64</v>
      </c>
      <c r="B38" s="15" t="s">
        <v>32</v>
      </c>
      <c r="C38" s="20">
        <v>476358</v>
      </c>
      <c r="D38" s="20"/>
      <c r="E38" s="21">
        <v>329460</v>
      </c>
      <c r="F38" s="22">
        <v>329460</v>
      </c>
      <c r="G38" s="22"/>
      <c r="H38" s="22"/>
      <c r="I38" s="22"/>
      <c r="J38" s="22"/>
      <c r="K38" s="22">
        <v>33308</v>
      </c>
      <c r="L38" s="22"/>
      <c r="M38" s="22">
        <v>552250</v>
      </c>
      <c r="N38" s="22">
        <v>585558</v>
      </c>
      <c r="O38" s="22"/>
      <c r="P38" s="22"/>
      <c r="Q38" s="22"/>
      <c r="R38" s="22"/>
      <c r="S38" s="22"/>
      <c r="T38" s="22"/>
      <c r="U38" s="22"/>
      <c r="V38" s="22"/>
      <c r="W38" s="22">
        <v>585558</v>
      </c>
      <c r="X38" s="22">
        <v>164730</v>
      </c>
      <c r="Y38" s="22">
        <v>420828</v>
      </c>
      <c r="Z38" s="23">
        <v>255.46530686578035</v>
      </c>
      <c r="AA38" s="20">
        <v>329460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4629132</v>
      </c>
      <c r="D40" s="20"/>
      <c r="E40" s="21">
        <v>2413053</v>
      </c>
      <c r="F40" s="22">
        <v>2413053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1206528</v>
      </c>
      <c r="Y40" s="22">
        <v>-1206528</v>
      </c>
      <c r="Z40" s="23">
        <v>-100</v>
      </c>
      <c r="AA40" s="20">
        <v>2413053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2437249</v>
      </c>
      <c r="D42" s="20"/>
      <c r="E42" s="21">
        <v>1508508</v>
      </c>
      <c r="F42" s="22">
        <v>1508508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754254</v>
      </c>
      <c r="Y42" s="22">
        <v>-754254</v>
      </c>
      <c r="Z42" s="23">
        <v>-100</v>
      </c>
      <c r="AA42" s="20">
        <v>1508508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180457</v>
      </c>
      <c r="D45" s="20"/>
      <c r="E45" s="21">
        <v>197460</v>
      </c>
      <c r="F45" s="22">
        <v>197460</v>
      </c>
      <c r="G45" s="22"/>
      <c r="H45" s="22"/>
      <c r="I45" s="22"/>
      <c r="J45" s="22"/>
      <c r="K45" s="22">
        <v>2372</v>
      </c>
      <c r="L45" s="22"/>
      <c r="M45" s="22">
        <v>10157</v>
      </c>
      <c r="N45" s="22">
        <v>12529</v>
      </c>
      <c r="O45" s="22"/>
      <c r="P45" s="22"/>
      <c r="Q45" s="22"/>
      <c r="R45" s="22"/>
      <c r="S45" s="22"/>
      <c r="T45" s="22"/>
      <c r="U45" s="22"/>
      <c r="V45" s="22"/>
      <c r="W45" s="22">
        <v>12529</v>
      </c>
      <c r="X45" s="22">
        <v>98730</v>
      </c>
      <c r="Y45" s="22">
        <v>-86201</v>
      </c>
      <c r="Z45" s="23">
        <v>-87.30983490327155</v>
      </c>
      <c r="AA45" s="20">
        <v>197460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70973676</v>
      </c>
      <c r="D48" s="29">
        <f t="shared" ref="D48:Y48" si="1">SUM(D35:D47)</f>
        <v>0</v>
      </c>
      <c r="E48" s="30">
        <f t="shared" si="1"/>
        <v>70964577</v>
      </c>
      <c r="F48" s="31">
        <f t="shared" si="1"/>
        <v>70964577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5026047</v>
      </c>
      <c r="L48" s="31">
        <f t="shared" si="1"/>
        <v>0</v>
      </c>
      <c r="M48" s="31">
        <f t="shared" si="1"/>
        <v>7045637</v>
      </c>
      <c r="N48" s="31">
        <f t="shared" si="1"/>
        <v>12071684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12071684</v>
      </c>
      <c r="X48" s="31">
        <f t="shared" si="1"/>
        <v>35482290</v>
      </c>
      <c r="Y48" s="31">
        <f t="shared" si="1"/>
        <v>-23410606</v>
      </c>
      <c r="Z48" s="32">
        <f>+IF(X48&lt;&gt;0,+(Y48/X48)*100,0)</f>
        <v>-65.978283814263392</v>
      </c>
      <c r="AA48" s="29">
        <f>SUM(AA35:AA47)</f>
        <v>70964577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-31733472</v>
      </c>
      <c r="D49" s="39">
        <f t="shared" si="2"/>
        <v>0</v>
      </c>
      <c r="E49" s="40">
        <f t="shared" si="2"/>
        <v>-25405125</v>
      </c>
      <c r="F49" s="41">
        <f t="shared" si="2"/>
        <v>-25405125</v>
      </c>
      <c r="G49" s="41">
        <f t="shared" si="2"/>
        <v>0</v>
      </c>
      <c r="H49" s="41">
        <f t="shared" si="2"/>
        <v>0</v>
      </c>
      <c r="I49" s="41">
        <f t="shared" si="2"/>
        <v>-73533318</v>
      </c>
      <c r="J49" s="41">
        <f t="shared" si="2"/>
        <v>-73533318</v>
      </c>
      <c r="K49" s="41">
        <f t="shared" si="2"/>
        <v>58796735</v>
      </c>
      <c r="L49" s="41">
        <f t="shared" si="2"/>
        <v>0</v>
      </c>
      <c r="M49" s="41">
        <f t="shared" si="2"/>
        <v>-1142624181</v>
      </c>
      <c r="N49" s="41">
        <f t="shared" si="2"/>
        <v>-1083827446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-1157360764</v>
      </c>
      <c r="X49" s="41">
        <f t="shared" si="2"/>
        <v>-12702564</v>
      </c>
      <c r="Y49" s="41">
        <f t="shared" si="2"/>
        <v>-1144658200</v>
      </c>
      <c r="Z49" s="42">
        <f>+IF(X49&lt;&gt;0,+(Y49/X49)*100,0)</f>
        <v>9011.2374163200438</v>
      </c>
      <c r="AA49" s="39">
        <f>+AA33-AA48</f>
        <v>-25405125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4125000</v>
      </c>
      <c r="F50" s="22">
        <v>4125000</v>
      </c>
      <c r="G50" s="22"/>
      <c r="H50" s="22"/>
      <c r="I50" s="22"/>
      <c r="J50" s="22"/>
      <c r="K50" s="22"/>
      <c r="L50" s="22"/>
      <c r="M50" s="22">
        <v>412500</v>
      </c>
      <c r="N50" s="22">
        <v>412500</v>
      </c>
      <c r="O50" s="22"/>
      <c r="P50" s="22"/>
      <c r="Q50" s="22"/>
      <c r="R50" s="22"/>
      <c r="S50" s="22"/>
      <c r="T50" s="22"/>
      <c r="U50" s="22"/>
      <c r="V50" s="22"/>
      <c r="W50" s="22">
        <v>412500</v>
      </c>
      <c r="X50" s="22">
        <v>2062500</v>
      </c>
      <c r="Y50" s="22">
        <v>-1650000</v>
      </c>
      <c r="Z50" s="23">
        <v>-80</v>
      </c>
      <c r="AA50" s="20">
        <v>4125000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-31733472</v>
      </c>
      <c r="D52" s="48">
        <f t="shared" si="3"/>
        <v>0</v>
      </c>
      <c r="E52" s="49">
        <f t="shared" si="3"/>
        <v>-21280125</v>
      </c>
      <c r="F52" s="50">
        <f t="shared" si="3"/>
        <v>-21280125</v>
      </c>
      <c r="G52" s="50">
        <f t="shared" si="3"/>
        <v>0</v>
      </c>
      <c r="H52" s="50">
        <f t="shared" si="3"/>
        <v>0</v>
      </c>
      <c r="I52" s="50">
        <f t="shared" si="3"/>
        <v>-73533318</v>
      </c>
      <c r="J52" s="50">
        <f t="shared" si="3"/>
        <v>-73533318</v>
      </c>
      <c r="K52" s="50">
        <f t="shared" si="3"/>
        <v>58796735</v>
      </c>
      <c r="L52" s="50">
        <f t="shared" si="3"/>
        <v>0</v>
      </c>
      <c r="M52" s="50">
        <f t="shared" si="3"/>
        <v>-1142211681</v>
      </c>
      <c r="N52" s="50">
        <f t="shared" si="3"/>
        <v>-1083414946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-1156948264</v>
      </c>
      <c r="X52" s="50">
        <f t="shared" si="3"/>
        <v>-10640064</v>
      </c>
      <c r="Y52" s="50">
        <f t="shared" si="3"/>
        <v>-1146308200</v>
      </c>
      <c r="Z52" s="51">
        <f>+IF(X52&lt;&gt;0,+(Y52/X52)*100,0)</f>
        <v>10773.508505211998</v>
      </c>
      <c r="AA52" s="48">
        <f>SUM(AA49:AA51)</f>
        <v>-21280125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-31733472</v>
      </c>
      <c r="D54" s="54">
        <f>+D52-D53</f>
        <v>0</v>
      </c>
      <c r="E54" s="55">
        <f t="shared" si="4"/>
        <v>-21280125</v>
      </c>
      <c r="F54" s="56">
        <f t="shared" si="4"/>
        <v>-21280125</v>
      </c>
      <c r="G54" s="56">
        <f t="shared" si="4"/>
        <v>0</v>
      </c>
      <c r="H54" s="56">
        <f t="shared" si="4"/>
        <v>0</v>
      </c>
      <c r="I54" s="56">
        <f t="shared" si="4"/>
        <v>-73533318</v>
      </c>
      <c r="J54" s="56">
        <f t="shared" si="4"/>
        <v>-73533318</v>
      </c>
      <c r="K54" s="56">
        <f t="shared" si="4"/>
        <v>58796735</v>
      </c>
      <c r="L54" s="56">
        <f t="shared" si="4"/>
        <v>0</v>
      </c>
      <c r="M54" s="56">
        <f t="shared" si="4"/>
        <v>-1142211681</v>
      </c>
      <c r="N54" s="56">
        <f t="shared" si="4"/>
        <v>-1083414946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-1156948264</v>
      </c>
      <c r="X54" s="56">
        <f t="shared" si="4"/>
        <v>-10640064</v>
      </c>
      <c r="Y54" s="56">
        <f t="shared" si="4"/>
        <v>-1146308200</v>
      </c>
      <c r="Z54" s="57">
        <f>+IF(X54&lt;&gt;0,+(Y54/X54)*100,0)</f>
        <v>10773.508505211998</v>
      </c>
      <c r="AA54" s="54">
        <f>+AA52-AA53</f>
        <v>-21280125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-31733472</v>
      </c>
      <c r="D57" s="48">
        <f>SUM(D54:D56)</f>
        <v>0</v>
      </c>
      <c r="E57" s="49">
        <f t="shared" si="5"/>
        <v>-21280125</v>
      </c>
      <c r="F57" s="50">
        <f t="shared" si="5"/>
        <v>-21280125</v>
      </c>
      <c r="G57" s="50">
        <f t="shared" si="5"/>
        <v>0</v>
      </c>
      <c r="H57" s="50">
        <f t="shared" si="5"/>
        <v>0</v>
      </c>
      <c r="I57" s="50">
        <f t="shared" si="5"/>
        <v>-73533318</v>
      </c>
      <c r="J57" s="50">
        <f t="shared" si="5"/>
        <v>-73533318</v>
      </c>
      <c r="K57" s="50">
        <f t="shared" si="5"/>
        <v>58796735</v>
      </c>
      <c r="L57" s="50">
        <f t="shared" si="5"/>
        <v>0</v>
      </c>
      <c r="M57" s="50">
        <f t="shared" si="5"/>
        <v>-1142211681</v>
      </c>
      <c r="N57" s="50">
        <f t="shared" si="5"/>
        <v>-1083414946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-1156948264</v>
      </c>
      <c r="X57" s="50">
        <f t="shared" si="5"/>
        <v>-10640064</v>
      </c>
      <c r="Y57" s="50">
        <f t="shared" si="5"/>
        <v>-1146308200</v>
      </c>
      <c r="Z57" s="51">
        <f>+IF(X57&lt;&gt;0,+(Y57/X57)*100,0)</f>
        <v>10773.508505211998</v>
      </c>
      <c r="AA57" s="48">
        <f>SUM(AA54:AA56)</f>
        <v>-21280125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-31733472</v>
      </c>
      <c r="D60" s="65">
        <f>SUM(D57:D59)</f>
        <v>0</v>
      </c>
      <c r="E60" s="66">
        <f t="shared" si="6"/>
        <v>-21280125</v>
      </c>
      <c r="F60" s="67">
        <f t="shared" si="6"/>
        <v>-21280125</v>
      </c>
      <c r="G60" s="67">
        <f t="shared" si="6"/>
        <v>0</v>
      </c>
      <c r="H60" s="67">
        <f t="shared" si="6"/>
        <v>0</v>
      </c>
      <c r="I60" s="67">
        <f t="shared" si="6"/>
        <v>-73533318</v>
      </c>
      <c r="J60" s="67">
        <f t="shared" si="6"/>
        <v>-73533318</v>
      </c>
      <c r="K60" s="67">
        <f t="shared" si="6"/>
        <v>58796735</v>
      </c>
      <c r="L60" s="67">
        <f t="shared" si="6"/>
        <v>0</v>
      </c>
      <c r="M60" s="67">
        <f t="shared" si="6"/>
        <v>-1142211681</v>
      </c>
      <c r="N60" s="67">
        <f t="shared" si="6"/>
        <v>-1083414946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-1156948264</v>
      </c>
      <c r="X60" s="67">
        <f t="shared" si="6"/>
        <v>-10640064</v>
      </c>
      <c r="Y60" s="67">
        <f t="shared" si="6"/>
        <v>-1146308200</v>
      </c>
      <c r="Z60" s="68">
        <f>+IF(X60&lt;&gt;0,+(Y60/X60)*100,0)</f>
        <v>10773.508505211998</v>
      </c>
      <c r="AA60" s="65">
        <f>SUM(AA57:AA59)</f>
        <v>-21280125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5077570</v>
      </c>
      <c r="F6" s="22">
        <v>5077570</v>
      </c>
      <c r="G6" s="22">
        <v>378162</v>
      </c>
      <c r="H6" s="22">
        <v>342993</v>
      </c>
      <c r="I6" s="22">
        <v>338795</v>
      </c>
      <c r="J6" s="22">
        <v>1059950</v>
      </c>
      <c r="K6" s="22">
        <v>352539</v>
      </c>
      <c r="L6" s="22">
        <v>298762</v>
      </c>
      <c r="M6" s="22">
        <v>320920</v>
      </c>
      <c r="N6" s="22">
        <v>972221</v>
      </c>
      <c r="O6" s="22"/>
      <c r="P6" s="22"/>
      <c r="Q6" s="22"/>
      <c r="R6" s="22"/>
      <c r="S6" s="22"/>
      <c r="T6" s="22"/>
      <c r="U6" s="22"/>
      <c r="V6" s="22"/>
      <c r="W6" s="22">
        <v>2032171</v>
      </c>
      <c r="X6" s="22">
        <v>2538792</v>
      </c>
      <c r="Y6" s="22">
        <v>-506621</v>
      </c>
      <c r="Z6" s="23">
        <v>-19.955199165587416</v>
      </c>
      <c r="AA6" s="20">
        <v>5077570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8059</v>
      </c>
      <c r="F13" s="22">
        <v>8059</v>
      </c>
      <c r="G13" s="22">
        <v>2328</v>
      </c>
      <c r="H13" s="22">
        <v>2437</v>
      </c>
      <c r="I13" s="22">
        <v>2024</v>
      </c>
      <c r="J13" s="22">
        <v>6789</v>
      </c>
      <c r="K13" s="22">
        <v>2400</v>
      </c>
      <c r="L13" s="22">
        <v>2374</v>
      </c>
      <c r="M13" s="22">
        <v>2249</v>
      </c>
      <c r="N13" s="22">
        <v>7023</v>
      </c>
      <c r="O13" s="22"/>
      <c r="P13" s="22"/>
      <c r="Q13" s="22"/>
      <c r="R13" s="22"/>
      <c r="S13" s="22"/>
      <c r="T13" s="22"/>
      <c r="U13" s="22"/>
      <c r="V13" s="22"/>
      <c r="W13" s="22">
        <v>13812</v>
      </c>
      <c r="X13" s="22">
        <v>4032</v>
      </c>
      <c r="Y13" s="22">
        <v>9780</v>
      </c>
      <c r="Z13" s="23">
        <v>242.55952380952382</v>
      </c>
      <c r="AA13" s="20">
        <v>8059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7496</v>
      </c>
      <c r="H17" s="22">
        <v>9504</v>
      </c>
      <c r="I17" s="22">
        <v>10878</v>
      </c>
      <c r="J17" s="22">
        <v>27878</v>
      </c>
      <c r="K17" s="22">
        <v>12343</v>
      </c>
      <c r="L17" s="22">
        <v>26161</v>
      </c>
      <c r="M17" s="22">
        <v>9595</v>
      </c>
      <c r="N17" s="22">
        <v>48099</v>
      </c>
      <c r="O17" s="22"/>
      <c r="P17" s="22"/>
      <c r="Q17" s="22"/>
      <c r="R17" s="22"/>
      <c r="S17" s="22"/>
      <c r="T17" s="22"/>
      <c r="U17" s="22"/>
      <c r="V17" s="22"/>
      <c r="W17" s="22">
        <v>75977</v>
      </c>
      <c r="X17" s="22"/>
      <c r="Y17" s="22">
        <v>75977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5085629</v>
      </c>
      <c r="F33" s="31">
        <f t="shared" si="0"/>
        <v>5085629</v>
      </c>
      <c r="G33" s="31">
        <f t="shared" si="0"/>
        <v>387986</v>
      </c>
      <c r="H33" s="31">
        <f t="shared" si="0"/>
        <v>354934</v>
      </c>
      <c r="I33" s="31">
        <f t="shared" si="0"/>
        <v>351697</v>
      </c>
      <c r="J33" s="31">
        <f t="shared" si="0"/>
        <v>1094617</v>
      </c>
      <c r="K33" s="31">
        <f t="shared" si="0"/>
        <v>367282</v>
      </c>
      <c r="L33" s="31">
        <f t="shared" si="0"/>
        <v>327297</v>
      </c>
      <c r="M33" s="31">
        <f t="shared" si="0"/>
        <v>332764</v>
      </c>
      <c r="N33" s="31">
        <f t="shared" si="0"/>
        <v>1027343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2121960</v>
      </c>
      <c r="X33" s="31">
        <f t="shared" si="0"/>
        <v>2542824</v>
      </c>
      <c r="Y33" s="31">
        <f t="shared" si="0"/>
        <v>-420864</v>
      </c>
      <c r="Z33" s="32">
        <f>+IF(X33&lt;&gt;0,+(Y33/X33)*100,0)</f>
        <v>-16.551047182187993</v>
      </c>
      <c r="AA33" s="29">
        <f>SUM(AA6:AA32)</f>
        <v>5085629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3250866</v>
      </c>
      <c r="F35" s="22">
        <v>3250866</v>
      </c>
      <c r="G35" s="22"/>
      <c r="H35" s="22">
        <v>202895</v>
      </c>
      <c r="I35" s="22">
        <v>128345</v>
      </c>
      <c r="J35" s="22">
        <v>331240</v>
      </c>
      <c r="K35" s="22">
        <v>146529</v>
      </c>
      <c r="L35" s="22">
        <v>118132</v>
      </c>
      <c r="M35" s="22">
        <v>126579</v>
      </c>
      <c r="N35" s="22">
        <v>391240</v>
      </c>
      <c r="O35" s="22"/>
      <c r="P35" s="22"/>
      <c r="Q35" s="22"/>
      <c r="R35" s="22"/>
      <c r="S35" s="22"/>
      <c r="T35" s="22"/>
      <c r="U35" s="22"/>
      <c r="V35" s="22"/>
      <c r="W35" s="22">
        <v>722480</v>
      </c>
      <c r="X35" s="22">
        <v>1625442</v>
      </c>
      <c r="Y35" s="22">
        <v>-902962</v>
      </c>
      <c r="Z35" s="23">
        <v>-55.55178222292767</v>
      </c>
      <c r="AA35" s="20">
        <v>3250866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6000000</v>
      </c>
      <c r="F37" s="22">
        <v>6000000</v>
      </c>
      <c r="G37" s="22"/>
      <c r="H37" s="22">
        <v>601831</v>
      </c>
      <c r="I37" s="22">
        <v>592509</v>
      </c>
      <c r="J37" s="22">
        <v>1194340</v>
      </c>
      <c r="K37" s="22">
        <v>449105</v>
      </c>
      <c r="L37" s="22">
        <v>381401</v>
      </c>
      <c r="M37" s="22">
        <v>866208</v>
      </c>
      <c r="N37" s="22">
        <v>1696714</v>
      </c>
      <c r="O37" s="22"/>
      <c r="P37" s="22"/>
      <c r="Q37" s="22"/>
      <c r="R37" s="22"/>
      <c r="S37" s="22"/>
      <c r="T37" s="22"/>
      <c r="U37" s="22"/>
      <c r="V37" s="22"/>
      <c r="W37" s="22">
        <v>2891054</v>
      </c>
      <c r="X37" s="22">
        <v>3000000</v>
      </c>
      <c r="Y37" s="22">
        <v>-108946</v>
      </c>
      <c r="Z37" s="23">
        <v>-3.6315333333333331</v>
      </c>
      <c r="AA37" s="20">
        <v>6000000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1500000</v>
      </c>
      <c r="F38" s="22">
        <v>1500000</v>
      </c>
      <c r="G38" s="22"/>
      <c r="H38" s="22"/>
      <c r="I38" s="22">
        <v>358615</v>
      </c>
      <c r="J38" s="22">
        <v>358615</v>
      </c>
      <c r="K38" s="22">
        <v>340749</v>
      </c>
      <c r="L38" s="22"/>
      <c r="M38" s="22">
        <v>46612</v>
      </c>
      <c r="N38" s="22">
        <v>387361</v>
      </c>
      <c r="O38" s="22"/>
      <c r="P38" s="22"/>
      <c r="Q38" s="22"/>
      <c r="R38" s="22"/>
      <c r="S38" s="22"/>
      <c r="T38" s="22"/>
      <c r="U38" s="22"/>
      <c r="V38" s="22"/>
      <c r="W38" s="22">
        <v>745976</v>
      </c>
      <c r="X38" s="22">
        <v>750000</v>
      </c>
      <c r="Y38" s="22">
        <v>-4024</v>
      </c>
      <c r="Z38" s="23">
        <v>-0.53653333333333331</v>
      </c>
      <c r="AA38" s="20">
        <v>1500000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4443675</v>
      </c>
      <c r="F40" s="22">
        <v>4443675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2221836</v>
      </c>
      <c r="Y40" s="22">
        <v>-2221836</v>
      </c>
      <c r="Z40" s="23">
        <v>-100</v>
      </c>
      <c r="AA40" s="20">
        <v>4443675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6300000</v>
      </c>
      <c r="F42" s="22">
        <v>6300000</v>
      </c>
      <c r="G42" s="22">
        <v>346835</v>
      </c>
      <c r="H42" s="22">
        <v>346930</v>
      </c>
      <c r="I42" s="22"/>
      <c r="J42" s="22">
        <v>693765</v>
      </c>
      <c r="K42" s="22"/>
      <c r="L42" s="22">
        <v>147020</v>
      </c>
      <c r="M42" s="22">
        <v>912700</v>
      </c>
      <c r="N42" s="22">
        <v>1059720</v>
      </c>
      <c r="O42" s="22"/>
      <c r="P42" s="22"/>
      <c r="Q42" s="22"/>
      <c r="R42" s="22"/>
      <c r="S42" s="22"/>
      <c r="T42" s="22"/>
      <c r="U42" s="22"/>
      <c r="V42" s="22"/>
      <c r="W42" s="22">
        <v>1753485</v>
      </c>
      <c r="X42" s="22">
        <v>3150000</v>
      </c>
      <c r="Y42" s="22">
        <v>-1396515</v>
      </c>
      <c r="Z42" s="23">
        <v>-44.333809523809528</v>
      </c>
      <c r="AA42" s="20">
        <v>6300000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30000000</v>
      </c>
      <c r="F45" s="22">
        <v>30000000</v>
      </c>
      <c r="G45" s="22">
        <v>2022792</v>
      </c>
      <c r="H45" s="22">
        <v>1183931</v>
      </c>
      <c r="I45" s="22">
        <v>3298535</v>
      </c>
      <c r="J45" s="22">
        <v>6505258</v>
      </c>
      <c r="K45" s="22">
        <v>1511073</v>
      </c>
      <c r="L45" s="22">
        <v>499130</v>
      </c>
      <c r="M45" s="22">
        <v>2729325</v>
      </c>
      <c r="N45" s="22">
        <v>4739528</v>
      </c>
      <c r="O45" s="22"/>
      <c r="P45" s="22"/>
      <c r="Q45" s="22"/>
      <c r="R45" s="22"/>
      <c r="S45" s="22"/>
      <c r="T45" s="22"/>
      <c r="U45" s="22"/>
      <c r="V45" s="22"/>
      <c r="W45" s="22">
        <v>11244786</v>
      </c>
      <c r="X45" s="22">
        <v>15000000</v>
      </c>
      <c r="Y45" s="22">
        <v>-3755214</v>
      </c>
      <c r="Z45" s="23">
        <v>-25.034759999999999</v>
      </c>
      <c r="AA45" s="20">
        <v>30000000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51494541</v>
      </c>
      <c r="F48" s="31">
        <f t="shared" si="1"/>
        <v>51494541</v>
      </c>
      <c r="G48" s="31">
        <f t="shared" si="1"/>
        <v>2369627</v>
      </c>
      <c r="H48" s="31">
        <f t="shared" si="1"/>
        <v>2335587</v>
      </c>
      <c r="I48" s="31">
        <f t="shared" si="1"/>
        <v>4378004</v>
      </c>
      <c r="J48" s="31">
        <f t="shared" si="1"/>
        <v>9083218</v>
      </c>
      <c r="K48" s="31">
        <f t="shared" si="1"/>
        <v>2447456</v>
      </c>
      <c r="L48" s="31">
        <f t="shared" si="1"/>
        <v>1145683</v>
      </c>
      <c r="M48" s="31">
        <f t="shared" si="1"/>
        <v>4681424</v>
      </c>
      <c r="N48" s="31">
        <f t="shared" si="1"/>
        <v>8274563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17357781</v>
      </c>
      <c r="X48" s="31">
        <f t="shared" si="1"/>
        <v>25747278</v>
      </c>
      <c r="Y48" s="31">
        <f t="shared" si="1"/>
        <v>-8389497</v>
      </c>
      <c r="Z48" s="32">
        <f>+IF(X48&lt;&gt;0,+(Y48/X48)*100,0)</f>
        <v>-32.584015288917143</v>
      </c>
      <c r="AA48" s="29">
        <f>SUM(AA35:AA47)</f>
        <v>51494541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-46408912</v>
      </c>
      <c r="F49" s="41">
        <f t="shared" si="2"/>
        <v>-46408912</v>
      </c>
      <c r="G49" s="41">
        <f t="shared" si="2"/>
        <v>-1981641</v>
      </c>
      <c r="H49" s="41">
        <f t="shared" si="2"/>
        <v>-1980653</v>
      </c>
      <c r="I49" s="41">
        <f t="shared" si="2"/>
        <v>-4026307</v>
      </c>
      <c r="J49" s="41">
        <f t="shared" si="2"/>
        <v>-7988601</v>
      </c>
      <c r="K49" s="41">
        <f t="shared" si="2"/>
        <v>-2080174</v>
      </c>
      <c r="L49" s="41">
        <f t="shared" si="2"/>
        <v>-818386</v>
      </c>
      <c r="M49" s="41">
        <f t="shared" si="2"/>
        <v>-4348660</v>
      </c>
      <c r="N49" s="41">
        <f t="shared" si="2"/>
        <v>-7247220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-15235821</v>
      </c>
      <c r="X49" s="41">
        <f t="shared" si="2"/>
        <v>-23204454</v>
      </c>
      <c r="Y49" s="41">
        <f t="shared" si="2"/>
        <v>7968633</v>
      </c>
      <c r="Z49" s="42">
        <f>+IF(X49&lt;&gt;0,+(Y49/X49)*100,0)</f>
        <v>-34.340963161641298</v>
      </c>
      <c r="AA49" s="39">
        <f>+AA33-AA48</f>
        <v>-46408912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-46408912</v>
      </c>
      <c r="F52" s="50">
        <f t="shared" si="3"/>
        <v>-46408912</v>
      </c>
      <c r="G52" s="50">
        <f t="shared" si="3"/>
        <v>-1981641</v>
      </c>
      <c r="H52" s="50">
        <f t="shared" si="3"/>
        <v>-1980653</v>
      </c>
      <c r="I52" s="50">
        <f t="shared" si="3"/>
        <v>-4026307</v>
      </c>
      <c r="J52" s="50">
        <f t="shared" si="3"/>
        <v>-7988601</v>
      </c>
      <c r="K52" s="50">
        <f t="shared" si="3"/>
        <v>-2080174</v>
      </c>
      <c r="L52" s="50">
        <f t="shared" si="3"/>
        <v>-818386</v>
      </c>
      <c r="M52" s="50">
        <f t="shared" si="3"/>
        <v>-4348660</v>
      </c>
      <c r="N52" s="50">
        <f t="shared" si="3"/>
        <v>-7247220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-15235821</v>
      </c>
      <c r="X52" s="50">
        <f t="shared" si="3"/>
        <v>-23204454</v>
      </c>
      <c r="Y52" s="50">
        <f t="shared" si="3"/>
        <v>7968633</v>
      </c>
      <c r="Z52" s="51">
        <f>+IF(X52&lt;&gt;0,+(Y52/X52)*100,0)</f>
        <v>-34.340963161641298</v>
      </c>
      <c r="AA52" s="48">
        <f>SUM(AA49:AA51)</f>
        <v>-46408912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-46408912</v>
      </c>
      <c r="F54" s="56">
        <f t="shared" si="4"/>
        <v>-46408912</v>
      </c>
      <c r="G54" s="56">
        <f t="shared" si="4"/>
        <v>-1981641</v>
      </c>
      <c r="H54" s="56">
        <f t="shared" si="4"/>
        <v>-1980653</v>
      </c>
      <c r="I54" s="56">
        <f t="shared" si="4"/>
        <v>-4026307</v>
      </c>
      <c r="J54" s="56">
        <f t="shared" si="4"/>
        <v>-7988601</v>
      </c>
      <c r="K54" s="56">
        <f t="shared" si="4"/>
        <v>-2080174</v>
      </c>
      <c r="L54" s="56">
        <f t="shared" si="4"/>
        <v>-818386</v>
      </c>
      <c r="M54" s="56">
        <f t="shared" si="4"/>
        <v>-4348660</v>
      </c>
      <c r="N54" s="56">
        <f t="shared" si="4"/>
        <v>-7247220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-15235821</v>
      </c>
      <c r="X54" s="56">
        <f t="shared" si="4"/>
        <v>-23204454</v>
      </c>
      <c r="Y54" s="56">
        <f t="shared" si="4"/>
        <v>7968633</v>
      </c>
      <c r="Z54" s="57">
        <f>+IF(X54&lt;&gt;0,+(Y54/X54)*100,0)</f>
        <v>-34.340963161641298</v>
      </c>
      <c r="AA54" s="54">
        <f>+AA52-AA53</f>
        <v>-46408912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-46408912</v>
      </c>
      <c r="F57" s="50">
        <f t="shared" si="5"/>
        <v>-46408912</v>
      </c>
      <c r="G57" s="50">
        <f t="shared" si="5"/>
        <v>-1981641</v>
      </c>
      <c r="H57" s="50">
        <f t="shared" si="5"/>
        <v>-1980653</v>
      </c>
      <c r="I57" s="50">
        <f t="shared" si="5"/>
        <v>-4026307</v>
      </c>
      <c r="J57" s="50">
        <f t="shared" si="5"/>
        <v>-7988601</v>
      </c>
      <c r="K57" s="50">
        <f t="shared" si="5"/>
        <v>-2080174</v>
      </c>
      <c r="L57" s="50">
        <f t="shared" si="5"/>
        <v>-818386</v>
      </c>
      <c r="M57" s="50">
        <f t="shared" si="5"/>
        <v>-4348660</v>
      </c>
      <c r="N57" s="50">
        <f t="shared" si="5"/>
        <v>-7247220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-15235821</v>
      </c>
      <c r="X57" s="50">
        <f t="shared" si="5"/>
        <v>-23204454</v>
      </c>
      <c r="Y57" s="50">
        <f t="shared" si="5"/>
        <v>7968633</v>
      </c>
      <c r="Z57" s="51">
        <f>+IF(X57&lt;&gt;0,+(Y57/X57)*100,0)</f>
        <v>-34.340963161641298</v>
      </c>
      <c r="AA57" s="48">
        <f>SUM(AA54:AA56)</f>
        <v>-46408912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-46408912</v>
      </c>
      <c r="F60" s="67">
        <f t="shared" si="6"/>
        <v>-46408912</v>
      </c>
      <c r="G60" s="67">
        <f t="shared" si="6"/>
        <v>-1981641</v>
      </c>
      <c r="H60" s="67">
        <f t="shared" si="6"/>
        <v>-1980653</v>
      </c>
      <c r="I60" s="67">
        <f t="shared" si="6"/>
        <v>-4026307</v>
      </c>
      <c r="J60" s="67">
        <f t="shared" si="6"/>
        <v>-7988601</v>
      </c>
      <c r="K60" s="67">
        <f t="shared" si="6"/>
        <v>-2080174</v>
      </c>
      <c r="L60" s="67">
        <f t="shared" si="6"/>
        <v>-818386</v>
      </c>
      <c r="M60" s="67">
        <f t="shared" si="6"/>
        <v>-4348660</v>
      </c>
      <c r="N60" s="67">
        <f t="shared" si="6"/>
        <v>-7247220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-15235821</v>
      </c>
      <c r="X60" s="67">
        <f t="shared" si="6"/>
        <v>-23204454</v>
      </c>
      <c r="Y60" s="67">
        <f t="shared" si="6"/>
        <v>7968633</v>
      </c>
      <c r="Z60" s="68">
        <f>+IF(X60&lt;&gt;0,+(Y60/X60)*100,0)</f>
        <v>-34.340963161641298</v>
      </c>
      <c r="AA60" s="65">
        <f>SUM(AA57:AA59)</f>
        <v>-46408912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105403227</v>
      </c>
      <c r="D6" s="20"/>
      <c r="E6" s="21">
        <v>136453597</v>
      </c>
      <c r="F6" s="22">
        <v>136453597</v>
      </c>
      <c r="G6" s="22">
        <v>11222271</v>
      </c>
      <c r="H6" s="22">
        <v>8409159</v>
      </c>
      <c r="I6" s="22">
        <v>9382619</v>
      </c>
      <c r="J6" s="22">
        <v>29014049</v>
      </c>
      <c r="K6" s="22">
        <v>10168438</v>
      </c>
      <c r="L6" s="22">
        <v>9255439</v>
      </c>
      <c r="M6" s="22">
        <v>8496426</v>
      </c>
      <c r="N6" s="22">
        <v>27920303</v>
      </c>
      <c r="O6" s="22"/>
      <c r="P6" s="22"/>
      <c r="Q6" s="22"/>
      <c r="R6" s="22"/>
      <c r="S6" s="22"/>
      <c r="T6" s="22"/>
      <c r="U6" s="22"/>
      <c r="V6" s="22"/>
      <c r="W6" s="22">
        <v>56934352</v>
      </c>
      <c r="X6" s="22">
        <v>68226804</v>
      </c>
      <c r="Y6" s="22">
        <v>-11292452</v>
      </c>
      <c r="Z6" s="23">
        <v>-16.551342489969194</v>
      </c>
      <c r="AA6" s="20">
        <v>136453597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23635857</v>
      </c>
      <c r="D13" s="20"/>
      <c r="E13" s="21">
        <v>18496562</v>
      </c>
      <c r="F13" s="22">
        <v>18496562</v>
      </c>
      <c r="G13" s="22">
        <v>2207924</v>
      </c>
      <c r="H13" s="22">
        <v>2248198</v>
      </c>
      <c r="I13" s="22">
        <v>2297211</v>
      </c>
      <c r="J13" s="22">
        <v>6753333</v>
      </c>
      <c r="K13" s="22">
        <v>2325797</v>
      </c>
      <c r="L13" s="22">
        <v>2368794</v>
      </c>
      <c r="M13" s="22">
        <v>2414186</v>
      </c>
      <c r="N13" s="22">
        <v>7108777</v>
      </c>
      <c r="O13" s="22"/>
      <c r="P13" s="22"/>
      <c r="Q13" s="22"/>
      <c r="R13" s="22"/>
      <c r="S13" s="22"/>
      <c r="T13" s="22"/>
      <c r="U13" s="22"/>
      <c r="V13" s="22"/>
      <c r="W13" s="22">
        <v>13862110</v>
      </c>
      <c r="X13" s="22">
        <v>9248280</v>
      </c>
      <c r="Y13" s="22">
        <v>4613830</v>
      </c>
      <c r="Z13" s="23">
        <v>49.888519811251392</v>
      </c>
      <c r="AA13" s="20">
        <v>18496562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56418804</v>
      </c>
      <c r="F31" s="22">
        <v>56418804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28209402</v>
      </c>
      <c r="Y31" s="22">
        <v>-28209402</v>
      </c>
      <c r="Z31" s="23">
        <v>-100</v>
      </c>
      <c r="AA31" s="20">
        <v>56418804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129039084</v>
      </c>
      <c r="D33" s="29">
        <f t="shared" ref="D33:Y33" si="0">SUM(D6:D32)</f>
        <v>0</v>
      </c>
      <c r="E33" s="30">
        <f t="shared" si="0"/>
        <v>211368963</v>
      </c>
      <c r="F33" s="31">
        <f t="shared" si="0"/>
        <v>211368963</v>
      </c>
      <c r="G33" s="31">
        <f t="shared" si="0"/>
        <v>13430195</v>
      </c>
      <c r="H33" s="31">
        <f t="shared" si="0"/>
        <v>10657357</v>
      </c>
      <c r="I33" s="31">
        <f t="shared" si="0"/>
        <v>11679830</v>
      </c>
      <c r="J33" s="31">
        <f t="shared" si="0"/>
        <v>35767382</v>
      </c>
      <c r="K33" s="31">
        <f t="shared" si="0"/>
        <v>12494235</v>
      </c>
      <c r="L33" s="31">
        <f t="shared" si="0"/>
        <v>11624233</v>
      </c>
      <c r="M33" s="31">
        <f t="shared" si="0"/>
        <v>10910612</v>
      </c>
      <c r="N33" s="31">
        <f t="shared" si="0"/>
        <v>35029080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70796462</v>
      </c>
      <c r="X33" s="31">
        <f t="shared" si="0"/>
        <v>105684486</v>
      </c>
      <c r="Y33" s="31">
        <f t="shared" si="0"/>
        <v>-34888024</v>
      </c>
      <c r="Z33" s="32">
        <f>+IF(X33&lt;&gt;0,+(Y33/X33)*100,0)</f>
        <v>-33.011490447140936</v>
      </c>
      <c r="AA33" s="29">
        <f>SUM(AA6:AA32)</f>
        <v>211368963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5342675</v>
      </c>
      <c r="D35" s="20"/>
      <c r="E35" s="21">
        <v>6540175</v>
      </c>
      <c r="F35" s="22">
        <v>6540175</v>
      </c>
      <c r="G35" s="22">
        <v>385114</v>
      </c>
      <c r="H35" s="22">
        <v>392751</v>
      </c>
      <c r="I35" s="22">
        <v>441553</v>
      </c>
      <c r="J35" s="22">
        <v>1219418</v>
      </c>
      <c r="K35" s="22">
        <v>447953</v>
      </c>
      <c r="L35" s="22">
        <v>353198</v>
      </c>
      <c r="M35" s="22">
        <v>476748</v>
      </c>
      <c r="N35" s="22">
        <v>1277899</v>
      </c>
      <c r="O35" s="22"/>
      <c r="P35" s="22"/>
      <c r="Q35" s="22"/>
      <c r="R35" s="22"/>
      <c r="S35" s="22"/>
      <c r="T35" s="22"/>
      <c r="U35" s="22"/>
      <c r="V35" s="22"/>
      <c r="W35" s="22">
        <v>2497317</v>
      </c>
      <c r="X35" s="22">
        <v>3270090</v>
      </c>
      <c r="Y35" s="22">
        <v>-772773</v>
      </c>
      <c r="Z35" s="23">
        <v>-23.631551425190132</v>
      </c>
      <c r="AA35" s="20">
        <v>6540175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90407591</v>
      </c>
      <c r="D37" s="20"/>
      <c r="E37" s="21">
        <v>74356455</v>
      </c>
      <c r="F37" s="22">
        <v>74356455</v>
      </c>
      <c r="G37" s="22">
        <v>11970140</v>
      </c>
      <c r="H37" s="22"/>
      <c r="I37" s="22">
        <v>18069250</v>
      </c>
      <c r="J37" s="22">
        <v>30039390</v>
      </c>
      <c r="K37" s="22">
        <v>7486725</v>
      </c>
      <c r="L37" s="22"/>
      <c r="M37" s="22">
        <v>15049558</v>
      </c>
      <c r="N37" s="22">
        <v>22536283</v>
      </c>
      <c r="O37" s="22"/>
      <c r="P37" s="22"/>
      <c r="Q37" s="22"/>
      <c r="R37" s="22"/>
      <c r="S37" s="22"/>
      <c r="T37" s="22"/>
      <c r="U37" s="22"/>
      <c r="V37" s="22"/>
      <c r="W37" s="22">
        <v>52575673</v>
      </c>
      <c r="X37" s="22">
        <v>37178226</v>
      </c>
      <c r="Y37" s="22">
        <v>15397447</v>
      </c>
      <c r="Z37" s="23">
        <v>41.415227827169595</v>
      </c>
      <c r="AA37" s="20">
        <v>74356455</v>
      </c>
    </row>
    <row r="38" spans="1:27" x14ac:dyDescent="0.25">
      <c r="A38" s="19" t="s">
        <v>64</v>
      </c>
      <c r="B38" s="15" t="s">
        <v>32</v>
      </c>
      <c r="C38" s="20">
        <v>931682</v>
      </c>
      <c r="D38" s="20"/>
      <c r="E38" s="21"/>
      <c r="F38" s="22"/>
      <c r="G38" s="22"/>
      <c r="H38" s="22"/>
      <c r="I38" s="22"/>
      <c r="J38" s="22"/>
      <c r="K38" s="22"/>
      <c r="L38" s="22">
        <v>57041</v>
      </c>
      <c r="M38" s="22"/>
      <c r="N38" s="22">
        <v>57041</v>
      </c>
      <c r="O38" s="22"/>
      <c r="P38" s="22"/>
      <c r="Q38" s="22"/>
      <c r="R38" s="22"/>
      <c r="S38" s="22"/>
      <c r="T38" s="22"/>
      <c r="U38" s="22"/>
      <c r="V38" s="22"/>
      <c r="W38" s="22">
        <v>57041</v>
      </c>
      <c r="X38" s="22"/>
      <c r="Y38" s="22">
        <v>57041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8019740</v>
      </c>
      <c r="D40" s="20"/>
      <c r="E40" s="21">
        <v>16996125</v>
      </c>
      <c r="F40" s="22">
        <v>16996125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8498064</v>
      </c>
      <c r="Y40" s="22">
        <v>-8498064</v>
      </c>
      <c r="Z40" s="23">
        <v>-100</v>
      </c>
      <c r="AA40" s="20">
        <v>16996125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2358559</v>
      </c>
      <c r="D42" s="20"/>
      <c r="E42" s="21">
        <v>2000000</v>
      </c>
      <c r="F42" s="22">
        <v>2000000</v>
      </c>
      <c r="G42" s="22">
        <v>26070</v>
      </c>
      <c r="H42" s="22">
        <v>122331</v>
      </c>
      <c r="I42" s="22">
        <v>123000</v>
      </c>
      <c r="J42" s="22">
        <v>271401</v>
      </c>
      <c r="K42" s="22">
        <v>89608</v>
      </c>
      <c r="L42" s="22">
        <v>37814</v>
      </c>
      <c r="M42" s="22">
        <v>106030</v>
      </c>
      <c r="N42" s="22">
        <v>233452</v>
      </c>
      <c r="O42" s="22"/>
      <c r="P42" s="22"/>
      <c r="Q42" s="22"/>
      <c r="R42" s="22"/>
      <c r="S42" s="22"/>
      <c r="T42" s="22"/>
      <c r="U42" s="22"/>
      <c r="V42" s="22"/>
      <c r="W42" s="22">
        <v>504853</v>
      </c>
      <c r="X42" s="22">
        <v>1000002</v>
      </c>
      <c r="Y42" s="22">
        <v>-495149</v>
      </c>
      <c r="Z42" s="23">
        <v>-49.514800970398056</v>
      </c>
      <c r="AA42" s="20">
        <v>2000000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844296</v>
      </c>
      <c r="D45" s="20"/>
      <c r="E45" s="21">
        <v>100000</v>
      </c>
      <c r="F45" s="22">
        <v>100000</v>
      </c>
      <c r="G45" s="22"/>
      <c r="H45" s="22"/>
      <c r="I45" s="22">
        <v>1000</v>
      </c>
      <c r="J45" s="22">
        <v>1000</v>
      </c>
      <c r="K45" s="22">
        <v>2200</v>
      </c>
      <c r="L45" s="22">
        <v>3293</v>
      </c>
      <c r="M45" s="22">
        <v>1500</v>
      </c>
      <c r="N45" s="22">
        <v>6993</v>
      </c>
      <c r="O45" s="22"/>
      <c r="P45" s="22"/>
      <c r="Q45" s="22"/>
      <c r="R45" s="22"/>
      <c r="S45" s="22"/>
      <c r="T45" s="22"/>
      <c r="U45" s="22"/>
      <c r="V45" s="22"/>
      <c r="W45" s="22">
        <v>7993</v>
      </c>
      <c r="X45" s="22">
        <v>49998</v>
      </c>
      <c r="Y45" s="22">
        <v>-42005</v>
      </c>
      <c r="Z45" s="23">
        <v>-84.013360534421381</v>
      </c>
      <c r="AA45" s="20">
        <v>100000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107904543</v>
      </c>
      <c r="D48" s="29">
        <f t="shared" ref="D48:Y48" si="1">SUM(D35:D47)</f>
        <v>0</v>
      </c>
      <c r="E48" s="30">
        <f t="shared" si="1"/>
        <v>99992755</v>
      </c>
      <c r="F48" s="31">
        <f t="shared" si="1"/>
        <v>99992755</v>
      </c>
      <c r="G48" s="31">
        <f t="shared" si="1"/>
        <v>12381324</v>
      </c>
      <c r="H48" s="31">
        <f t="shared" si="1"/>
        <v>515082</v>
      </c>
      <c r="I48" s="31">
        <f t="shared" si="1"/>
        <v>18634803</v>
      </c>
      <c r="J48" s="31">
        <f t="shared" si="1"/>
        <v>31531209</v>
      </c>
      <c r="K48" s="31">
        <f t="shared" si="1"/>
        <v>8026486</v>
      </c>
      <c r="L48" s="31">
        <f t="shared" si="1"/>
        <v>451346</v>
      </c>
      <c r="M48" s="31">
        <f t="shared" si="1"/>
        <v>15633836</v>
      </c>
      <c r="N48" s="31">
        <f t="shared" si="1"/>
        <v>24111668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55642877</v>
      </c>
      <c r="X48" s="31">
        <f t="shared" si="1"/>
        <v>49996380</v>
      </c>
      <c r="Y48" s="31">
        <f t="shared" si="1"/>
        <v>5646497</v>
      </c>
      <c r="Z48" s="32">
        <f>+IF(X48&lt;&gt;0,+(Y48/X48)*100,0)</f>
        <v>11.293811671965051</v>
      </c>
      <c r="AA48" s="29">
        <f>SUM(AA35:AA47)</f>
        <v>99992755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21134541</v>
      </c>
      <c r="D49" s="39">
        <f t="shared" si="2"/>
        <v>0</v>
      </c>
      <c r="E49" s="40">
        <f t="shared" si="2"/>
        <v>111376208</v>
      </c>
      <c r="F49" s="41">
        <f t="shared" si="2"/>
        <v>111376208</v>
      </c>
      <c r="G49" s="41">
        <f t="shared" si="2"/>
        <v>1048871</v>
      </c>
      <c r="H49" s="41">
        <f t="shared" si="2"/>
        <v>10142275</v>
      </c>
      <c r="I49" s="41">
        <f t="shared" si="2"/>
        <v>-6954973</v>
      </c>
      <c r="J49" s="41">
        <f t="shared" si="2"/>
        <v>4236173</v>
      </c>
      <c r="K49" s="41">
        <f t="shared" si="2"/>
        <v>4467749</v>
      </c>
      <c r="L49" s="41">
        <f t="shared" si="2"/>
        <v>11172887</v>
      </c>
      <c r="M49" s="41">
        <f t="shared" si="2"/>
        <v>-4723224</v>
      </c>
      <c r="N49" s="41">
        <f t="shared" si="2"/>
        <v>10917412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15153585</v>
      </c>
      <c r="X49" s="41">
        <f t="shared" si="2"/>
        <v>55688106</v>
      </c>
      <c r="Y49" s="41">
        <f t="shared" si="2"/>
        <v>-40534521</v>
      </c>
      <c r="Z49" s="42">
        <f>+IF(X49&lt;&gt;0,+(Y49/X49)*100,0)</f>
        <v>-72.788471204246022</v>
      </c>
      <c r="AA49" s="39">
        <f>+AA33-AA48</f>
        <v>111376208</v>
      </c>
    </row>
    <row r="50" spans="1:27" x14ac:dyDescent="0.25">
      <c r="A50" s="43" t="s">
        <v>75</v>
      </c>
      <c r="B50" s="15" t="s">
        <v>32</v>
      </c>
      <c r="C50" s="20">
        <v>12662863</v>
      </c>
      <c r="D50" s="20"/>
      <c r="E50" s="21">
        <v>4000000</v>
      </c>
      <c r="F50" s="22">
        <v>4000000</v>
      </c>
      <c r="G50" s="22"/>
      <c r="H50" s="22"/>
      <c r="I50" s="22"/>
      <c r="J50" s="22"/>
      <c r="K50" s="22"/>
      <c r="L50" s="22"/>
      <c r="M50" s="22">
        <v>1479320</v>
      </c>
      <c r="N50" s="22">
        <v>1479320</v>
      </c>
      <c r="O50" s="22"/>
      <c r="P50" s="22"/>
      <c r="Q50" s="22"/>
      <c r="R50" s="22"/>
      <c r="S50" s="22"/>
      <c r="T50" s="22"/>
      <c r="U50" s="22"/>
      <c r="V50" s="22"/>
      <c r="W50" s="22">
        <v>1479320</v>
      </c>
      <c r="X50" s="22">
        <v>1999998</v>
      </c>
      <c r="Y50" s="22">
        <v>-520678</v>
      </c>
      <c r="Z50" s="23">
        <v>-26.033926033926036</v>
      </c>
      <c r="AA50" s="20">
        <v>4000000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33797404</v>
      </c>
      <c r="D52" s="48">
        <f t="shared" si="3"/>
        <v>0</v>
      </c>
      <c r="E52" s="49">
        <f t="shared" si="3"/>
        <v>115376208</v>
      </c>
      <c r="F52" s="50">
        <f t="shared" si="3"/>
        <v>115376208</v>
      </c>
      <c r="G52" s="50">
        <f t="shared" si="3"/>
        <v>1048871</v>
      </c>
      <c r="H52" s="50">
        <f t="shared" si="3"/>
        <v>10142275</v>
      </c>
      <c r="I52" s="50">
        <f t="shared" si="3"/>
        <v>-6954973</v>
      </c>
      <c r="J52" s="50">
        <f t="shared" si="3"/>
        <v>4236173</v>
      </c>
      <c r="K52" s="50">
        <f t="shared" si="3"/>
        <v>4467749</v>
      </c>
      <c r="L52" s="50">
        <f t="shared" si="3"/>
        <v>11172887</v>
      </c>
      <c r="M52" s="50">
        <f t="shared" si="3"/>
        <v>-3243904</v>
      </c>
      <c r="N52" s="50">
        <f t="shared" si="3"/>
        <v>12396732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16632905</v>
      </c>
      <c r="X52" s="50">
        <f t="shared" si="3"/>
        <v>57688104</v>
      </c>
      <c r="Y52" s="50">
        <f t="shared" si="3"/>
        <v>-41055199</v>
      </c>
      <c r="Z52" s="51">
        <f>+IF(X52&lt;&gt;0,+(Y52/X52)*100,0)</f>
        <v>-71.16753048427455</v>
      </c>
      <c r="AA52" s="48">
        <f>SUM(AA49:AA51)</f>
        <v>115376208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33797404</v>
      </c>
      <c r="D54" s="54">
        <f>+D52-D53</f>
        <v>0</v>
      </c>
      <c r="E54" s="55">
        <f t="shared" si="4"/>
        <v>115376208</v>
      </c>
      <c r="F54" s="56">
        <f t="shared" si="4"/>
        <v>115376208</v>
      </c>
      <c r="G54" s="56">
        <f t="shared" si="4"/>
        <v>1048871</v>
      </c>
      <c r="H54" s="56">
        <f t="shared" si="4"/>
        <v>10142275</v>
      </c>
      <c r="I54" s="56">
        <f t="shared" si="4"/>
        <v>-6954973</v>
      </c>
      <c r="J54" s="56">
        <f t="shared" si="4"/>
        <v>4236173</v>
      </c>
      <c r="K54" s="56">
        <f t="shared" si="4"/>
        <v>4467749</v>
      </c>
      <c r="L54" s="56">
        <f t="shared" si="4"/>
        <v>11172887</v>
      </c>
      <c r="M54" s="56">
        <f t="shared" si="4"/>
        <v>-3243904</v>
      </c>
      <c r="N54" s="56">
        <f t="shared" si="4"/>
        <v>12396732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16632905</v>
      </c>
      <c r="X54" s="56">
        <f t="shared" si="4"/>
        <v>57688104</v>
      </c>
      <c r="Y54" s="56">
        <f t="shared" si="4"/>
        <v>-41055199</v>
      </c>
      <c r="Z54" s="57">
        <f>+IF(X54&lt;&gt;0,+(Y54/X54)*100,0)</f>
        <v>-71.16753048427455</v>
      </c>
      <c r="AA54" s="54">
        <f>+AA52-AA53</f>
        <v>115376208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33797404</v>
      </c>
      <c r="D57" s="48">
        <f>SUM(D54:D56)</f>
        <v>0</v>
      </c>
      <c r="E57" s="49">
        <f t="shared" si="5"/>
        <v>115376208</v>
      </c>
      <c r="F57" s="50">
        <f t="shared" si="5"/>
        <v>115376208</v>
      </c>
      <c r="G57" s="50">
        <f t="shared" si="5"/>
        <v>1048871</v>
      </c>
      <c r="H57" s="50">
        <f t="shared" si="5"/>
        <v>10142275</v>
      </c>
      <c r="I57" s="50">
        <f t="shared" si="5"/>
        <v>-6954973</v>
      </c>
      <c r="J57" s="50">
        <f t="shared" si="5"/>
        <v>4236173</v>
      </c>
      <c r="K57" s="50">
        <f t="shared" si="5"/>
        <v>4467749</v>
      </c>
      <c r="L57" s="50">
        <f t="shared" si="5"/>
        <v>11172887</v>
      </c>
      <c r="M57" s="50">
        <f t="shared" si="5"/>
        <v>-3243904</v>
      </c>
      <c r="N57" s="50">
        <f t="shared" si="5"/>
        <v>12396732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16632905</v>
      </c>
      <c r="X57" s="50">
        <f t="shared" si="5"/>
        <v>57688104</v>
      </c>
      <c r="Y57" s="50">
        <f t="shared" si="5"/>
        <v>-41055199</v>
      </c>
      <c r="Z57" s="51">
        <f>+IF(X57&lt;&gt;0,+(Y57/X57)*100,0)</f>
        <v>-71.16753048427455</v>
      </c>
      <c r="AA57" s="48">
        <f>SUM(AA54:AA56)</f>
        <v>115376208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33797404</v>
      </c>
      <c r="D60" s="65">
        <f>SUM(D57:D59)</f>
        <v>0</v>
      </c>
      <c r="E60" s="66">
        <f t="shared" si="6"/>
        <v>115376208</v>
      </c>
      <c r="F60" s="67">
        <f t="shared" si="6"/>
        <v>115376208</v>
      </c>
      <c r="G60" s="67">
        <f t="shared" si="6"/>
        <v>1048871</v>
      </c>
      <c r="H60" s="67">
        <f t="shared" si="6"/>
        <v>10142275</v>
      </c>
      <c r="I60" s="67">
        <f t="shared" si="6"/>
        <v>-6954973</v>
      </c>
      <c r="J60" s="67">
        <f t="shared" si="6"/>
        <v>4236173</v>
      </c>
      <c r="K60" s="67">
        <f t="shared" si="6"/>
        <v>4467749</v>
      </c>
      <c r="L60" s="67">
        <f t="shared" si="6"/>
        <v>11172887</v>
      </c>
      <c r="M60" s="67">
        <f t="shared" si="6"/>
        <v>-3243904</v>
      </c>
      <c r="N60" s="67">
        <f t="shared" si="6"/>
        <v>12396732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16632905</v>
      </c>
      <c r="X60" s="67">
        <f t="shared" si="6"/>
        <v>57688104</v>
      </c>
      <c r="Y60" s="67">
        <f t="shared" si="6"/>
        <v>-41055199</v>
      </c>
      <c r="Z60" s="68">
        <f>+IF(X60&lt;&gt;0,+(Y60/X60)*100,0)</f>
        <v>-71.16753048427455</v>
      </c>
      <c r="AA60" s="65">
        <f>SUM(AA57:AA59)</f>
        <v>115376208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1078775606</v>
      </c>
      <c r="D6" s="20"/>
      <c r="E6" s="21">
        <v>1220695817</v>
      </c>
      <c r="F6" s="22">
        <v>1220695817</v>
      </c>
      <c r="G6" s="22">
        <v>103844738</v>
      </c>
      <c r="H6" s="22">
        <v>115211066</v>
      </c>
      <c r="I6" s="22">
        <v>100918174</v>
      </c>
      <c r="J6" s="22">
        <v>319973978</v>
      </c>
      <c r="K6" s="22">
        <v>97502777</v>
      </c>
      <c r="L6" s="22">
        <v>99571767</v>
      </c>
      <c r="M6" s="22">
        <v>104222330</v>
      </c>
      <c r="N6" s="22">
        <v>301296874</v>
      </c>
      <c r="O6" s="22"/>
      <c r="P6" s="22"/>
      <c r="Q6" s="22"/>
      <c r="R6" s="22"/>
      <c r="S6" s="22"/>
      <c r="T6" s="22"/>
      <c r="U6" s="22"/>
      <c r="V6" s="22"/>
      <c r="W6" s="22">
        <v>621270852</v>
      </c>
      <c r="X6" s="22">
        <v>610347870</v>
      </c>
      <c r="Y6" s="22">
        <v>10922982</v>
      </c>
      <c r="Z6" s="23">
        <v>1.7896321977825531</v>
      </c>
      <c r="AA6" s="20">
        <v>1220695817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70981710</v>
      </c>
      <c r="D13" s="20"/>
      <c r="E13" s="21">
        <v>71560166</v>
      </c>
      <c r="F13" s="22">
        <v>71560166</v>
      </c>
      <c r="G13" s="22">
        <v>6700888</v>
      </c>
      <c r="H13" s="22">
        <v>6706980</v>
      </c>
      <c r="I13" s="22">
        <v>6871836</v>
      </c>
      <c r="J13" s="22">
        <v>20279704</v>
      </c>
      <c r="K13" s="22">
        <v>6870603</v>
      </c>
      <c r="L13" s="22">
        <v>6994179</v>
      </c>
      <c r="M13" s="22">
        <v>7211597</v>
      </c>
      <c r="N13" s="22">
        <v>21076379</v>
      </c>
      <c r="O13" s="22"/>
      <c r="P13" s="22"/>
      <c r="Q13" s="22"/>
      <c r="R13" s="22"/>
      <c r="S13" s="22"/>
      <c r="T13" s="22"/>
      <c r="U13" s="22"/>
      <c r="V13" s="22"/>
      <c r="W13" s="22">
        <v>41356083</v>
      </c>
      <c r="X13" s="22">
        <v>35780082</v>
      </c>
      <c r="Y13" s="22">
        <v>5576001</v>
      </c>
      <c r="Z13" s="23">
        <v>15.584092289112139</v>
      </c>
      <c r="AA13" s="20">
        <v>71560166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626294</v>
      </c>
      <c r="D24" s="20"/>
      <c r="E24" s="21">
        <v>344956</v>
      </c>
      <c r="F24" s="22">
        <v>344956</v>
      </c>
      <c r="G24" s="22">
        <v>317669</v>
      </c>
      <c r="H24" s="22">
        <v>70650</v>
      </c>
      <c r="I24" s="22">
        <v>46362</v>
      </c>
      <c r="J24" s="22">
        <v>434681</v>
      </c>
      <c r="K24" s="22">
        <v>13907</v>
      </c>
      <c r="L24" s="22">
        <v>55772</v>
      </c>
      <c r="M24" s="22">
        <v>1000</v>
      </c>
      <c r="N24" s="22">
        <v>70679</v>
      </c>
      <c r="O24" s="22"/>
      <c r="P24" s="22"/>
      <c r="Q24" s="22"/>
      <c r="R24" s="22"/>
      <c r="S24" s="22"/>
      <c r="T24" s="22"/>
      <c r="U24" s="22"/>
      <c r="V24" s="22"/>
      <c r="W24" s="22">
        <v>505360</v>
      </c>
      <c r="X24" s="22">
        <v>172476</v>
      </c>
      <c r="Y24" s="22">
        <v>332884</v>
      </c>
      <c r="Z24" s="23">
        <v>193.00308448711704</v>
      </c>
      <c r="AA24" s="20">
        <v>344956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5000000</v>
      </c>
      <c r="D26" s="20"/>
      <c r="E26" s="21">
        <v>5000000</v>
      </c>
      <c r="F26" s="22">
        <v>5000000</v>
      </c>
      <c r="G26" s="22"/>
      <c r="H26" s="22"/>
      <c r="I26" s="22"/>
      <c r="J26" s="22"/>
      <c r="K26" s="22"/>
      <c r="L26" s="22"/>
      <c r="M26" s="22">
        <v>2858345</v>
      </c>
      <c r="N26" s="22">
        <v>2858345</v>
      </c>
      <c r="O26" s="22"/>
      <c r="P26" s="22"/>
      <c r="Q26" s="22"/>
      <c r="R26" s="22"/>
      <c r="S26" s="22"/>
      <c r="T26" s="22"/>
      <c r="U26" s="22"/>
      <c r="V26" s="22"/>
      <c r="W26" s="22">
        <v>2858345</v>
      </c>
      <c r="X26" s="22">
        <v>2499996</v>
      </c>
      <c r="Y26" s="22">
        <v>358349</v>
      </c>
      <c r="Z26" s="23">
        <v>14.333982934372694</v>
      </c>
      <c r="AA26" s="20">
        <v>5000000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1155383610</v>
      </c>
      <c r="D33" s="29">
        <f t="shared" ref="D33:Y33" si="0">SUM(D6:D32)</f>
        <v>0</v>
      </c>
      <c r="E33" s="30">
        <f t="shared" si="0"/>
        <v>1297600939</v>
      </c>
      <c r="F33" s="31">
        <f t="shared" si="0"/>
        <v>1297600939</v>
      </c>
      <c r="G33" s="31">
        <f t="shared" si="0"/>
        <v>110863295</v>
      </c>
      <c r="H33" s="31">
        <f t="shared" si="0"/>
        <v>121988696</v>
      </c>
      <c r="I33" s="31">
        <f t="shared" si="0"/>
        <v>107836372</v>
      </c>
      <c r="J33" s="31">
        <f t="shared" si="0"/>
        <v>340688363</v>
      </c>
      <c r="K33" s="31">
        <f t="shared" si="0"/>
        <v>104387287</v>
      </c>
      <c r="L33" s="31">
        <f t="shared" si="0"/>
        <v>106621718</v>
      </c>
      <c r="M33" s="31">
        <f t="shared" si="0"/>
        <v>114293272</v>
      </c>
      <c r="N33" s="31">
        <f t="shared" si="0"/>
        <v>325302277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665990640</v>
      </c>
      <c r="X33" s="31">
        <f t="shared" si="0"/>
        <v>648800424</v>
      </c>
      <c r="Y33" s="31">
        <f t="shared" si="0"/>
        <v>17190216</v>
      </c>
      <c r="Z33" s="32">
        <f>+IF(X33&lt;&gt;0,+(Y33/X33)*100,0)</f>
        <v>2.6495383424718599</v>
      </c>
      <c r="AA33" s="29">
        <f>SUM(AA6:AA32)</f>
        <v>1297600939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62214096</v>
      </c>
      <c r="D35" s="20"/>
      <c r="E35" s="21">
        <v>61932903</v>
      </c>
      <c r="F35" s="22">
        <v>61932903</v>
      </c>
      <c r="G35" s="22">
        <v>5428770</v>
      </c>
      <c r="H35" s="22">
        <v>4930165</v>
      </c>
      <c r="I35" s="22">
        <v>5239741</v>
      </c>
      <c r="J35" s="22">
        <v>15598676</v>
      </c>
      <c r="K35" s="22">
        <v>5030979</v>
      </c>
      <c r="L35" s="22">
        <v>5809957</v>
      </c>
      <c r="M35" s="22">
        <v>5119624</v>
      </c>
      <c r="N35" s="22">
        <v>15960560</v>
      </c>
      <c r="O35" s="22"/>
      <c r="P35" s="22"/>
      <c r="Q35" s="22"/>
      <c r="R35" s="22"/>
      <c r="S35" s="22"/>
      <c r="T35" s="22"/>
      <c r="U35" s="22"/>
      <c r="V35" s="22"/>
      <c r="W35" s="22">
        <v>31559236</v>
      </c>
      <c r="X35" s="22">
        <v>30966558</v>
      </c>
      <c r="Y35" s="22">
        <v>592678</v>
      </c>
      <c r="Z35" s="23">
        <v>1.9139292135729131</v>
      </c>
      <c r="AA35" s="20">
        <v>61932903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1200864699</v>
      </c>
      <c r="D37" s="20"/>
      <c r="E37" s="21">
        <v>1042475000</v>
      </c>
      <c r="F37" s="22">
        <v>1042475000</v>
      </c>
      <c r="G37" s="22"/>
      <c r="H37" s="22">
        <v>217336833</v>
      </c>
      <c r="I37" s="22"/>
      <c r="J37" s="22">
        <v>217336833</v>
      </c>
      <c r="K37" s="22">
        <v>350802563</v>
      </c>
      <c r="L37" s="22">
        <v>286308</v>
      </c>
      <c r="M37" s="22">
        <v>1025451</v>
      </c>
      <c r="N37" s="22">
        <v>352114322</v>
      </c>
      <c r="O37" s="22"/>
      <c r="P37" s="22"/>
      <c r="Q37" s="22"/>
      <c r="R37" s="22"/>
      <c r="S37" s="22"/>
      <c r="T37" s="22"/>
      <c r="U37" s="22"/>
      <c r="V37" s="22"/>
      <c r="W37" s="22">
        <v>569451155</v>
      </c>
      <c r="X37" s="22">
        <v>521237502</v>
      </c>
      <c r="Y37" s="22">
        <v>48213653</v>
      </c>
      <c r="Z37" s="23">
        <v>9.249843461954125</v>
      </c>
      <c r="AA37" s="20">
        <v>1042475000</v>
      </c>
    </row>
    <row r="38" spans="1:27" x14ac:dyDescent="0.25">
      <c r="A38" s="19" t="s">
        <v>64</v>
      </c>
      <c r="B38" s="15" t="s">
        <v>32</v>
      </c>
      <c r="C38" s="20">
        <v>57838450</v>
      </c>
      <c r="D38" s="20"/>
      <c r="E38" s="21">
        <v>59601101</v>
      </c>
      <c r="F38" s="22">
        <v>59601101</v>
      </c>
      <c r="G38" s="22">
        <v>3021728</v>
      </c>
      <c r="H38" s="22">
        <v>1966001</v>
      </c>
      <c r="I38" s="22">
        <v>1665239</v>
      </c>
      <c r="J38" s="22">
        <v>6652968</v>
      </c>
      <c r="K38" s="22">
        <v>2099004</v>
      </c>
      <c r="L38" s="22">
        <v>2541540</v>
      </c>
      <c r="M38" s="22">
        <v>22829560</v>
      </c>
      <c r="N38" s="22">
        <v>27470104</v>
      </c>
      <c r="O38" s="22"/>
      <c r="P38" s="22"/>
      <c r="Q38" s="22"/>
      <c r="R38" s="22"/>
      <c r="S38" s="22"/>
      <c r="T38" s="22"/>
      <c r="U38" s="22"/>
      <c r="V38" s="22"/>
      <c r="W38" s="22">
        <v>34123072</v>
      </c>
      <c r="X38" s="22">
        <v>29800668</v>
      </c>
      <c r="Y38" s="22">
        <v>4322404</v>
      </c>
      <c r="Z38" s="23">
        <v>14.504386277515657</v>
      </c>
      <c r="AA38" s="20">
        <v>59601101</v>
      </c>
    </row>
    <row r="39" spans="1:27" x14ac:dyDescent="0.25">
      <c r="A39" s="19" t="s">
        <v>65</v>
      </c>
      <c r="B39" s="15" t="s">
        <v>32</v>
      </c>
      <c r="C39" s="20">
        <v>366855391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43977865</v>
      </c>
      <c r="D40" s="20"/>
      <c r="E40" s="21">
        <v>66886741</v>
      </c>
      <c r="F40" s="22">
        <v>66886741</v>
      </c>
      <c r="G40" s="22"/>
      <c r="H40" s="22"/>
      <c r="I40" s="22">
        <v>10994466</v>
      </c>
      <c r="J40" s="22">
        <v>10994466</v>
      </c>
      <c r="K40" s="22">
        <v>3664822</v>
      </c>
      <c r="L40" s="22">
        <v>3664822</v>
      </c>
      <c r="M40" s="22">
        <v>3664822</v>
      </c>
      <c r="N40" s="22">
        <v>10994466</v>
      </c>
      <c r="O40" s="22"/>
      <c r="P40" s="22"/>
      <c r="Q40" s="22"/>
      <c r="R40" s="22"/>
      <c r="S40" s="22"/>
      <c r="T40" s="22"/>
      <c r="U40" s="22"/>
      <c r="V40" s="22"/>
      <c r="W40" s="22">
        <v>21988932</v>
      </c>
      <c r="X40" s="22">
        <v>33443382</v>
      </c>
      <c r="Y40" s="22">
        <v>-11454450</v>
      </c>
      <c r="Z40" s="23">
        <v>-34.250274090102486</v>
      </c>
      <c r="AA40" s="20">
        <v>66886741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131464</v>
      </c>
      <c r="F41" s="22">
        <v>131464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65736</v>
      </c>
      <c r="Y41" s="22">
        <v>-65736</v>
      </c>
      <c r="Z41" s="23">
        <v>-100</v>
      </c>
      <c r="AA41" s="20">
        <v>131464</v>
      </c>
    </row>
    <row r="42" spans="1:27" x14ac:dyDescent="0.25">
      <c r="A42" s="19" t="s">
        <v>67</v>
      </c>
      <c r="B42" s="15" t="s">
        <v>32</v>
      </c>
      <c r="C42" s="20">
        <v>35151138</v>
      </c>
      <c r="D42" s="20"/>
      <c r="E42" s="21">
        <v>32505104</v>
      </c>
      <c r="F42" s="22">
        <v>32505104</v>
      </c>
      <c r="G42" s="22">
        <v>1739</v>
      </c>
      <c r="H42" s="22">
        <v>62143</v>
      </c>
      <c r="I42" s="22">
        <v>861623</v>
      </c>
      <c r="J42" s="22">
        <v>925505</v>
      </c>
      <c r="K42" s="22">
        <v>5542006</v>
      </c>
      <c r="L42" s="22">
        <v>3592028</v>
      </c>
      <c r="M42" s="22">
        <v>915923</v>
      </c>
      <c r="N42" s="22">
        <v>10049957</v>
      </c>
      <c r="O42" s="22"/>
      <c r="P42" s="22"/>
      <c r="Q42" s="22"/>
      <c r="R42" s="22"/>
      <c r="S42" s="22"/>
      <c r="T42" s="22"/>
      <c r="U42" s="22"/>
      <c r="V42" s="22"/>
      <c r="W42" s="22">
        <v>10975462</v>
      </c>
      <c r="X42" s="22">
        <v>16252596</v>
      </c>
      <c r="Y42" s="22">
        <v>-5277134</v>
      </c>
      <c r="Z42" s="23">
        <v>-32.469483644335959</v>
      </c>
      <c r="AA42" s="20">
        <v>32505104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483348906</v>
      </c>
      <c r="F44" s="22">
        <v>483348906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241674456</v>
      </c>
      <c r="Y44" s="22">
        <v>-241674456</v>
      </c>
      <c r="Z44" s="23">
        <v>-100</v>
      </c>
      <c r="AA44" s="20">
        <v>483348906</v>
      </c>
    </row>
    <row r="45" spans="1:27" x14ac:dyDescent="0.25">
      <c r="A45" s="19" t="s">
        <v>70</v>
      </c>
      <c r="B45" s="15" t="s">
        <v>32</v>
      </c>
      <c r="C45" s="20">
        <v>8654675</v>
      </c>
      <c r="D45" s="20"/>
      <c r="E45" s="21">
        <v>13236011</v>
      </c>
      <c r="F45" s="22">
        <v>13236011</v>
      </c>
      <c r="G45" s="22">
        <v>169523</v>
      </c>
      <c r="H45" s="22">
        <v>394230</v>
      </c>
      <c r="I45" s="22">
        <v>509476</v>
      </c>
      <c r="J45" s="22">
        <v>1073229</v>
      </c>
      <c r="K45" s="22">
        <v>357664</v>
      </c>
      <c r="L45" s="22">
        <v>597112</v>
      </c>
      <c r="M45" s="22">
        <v>654744</v>
      </c>
      <c r="N45" s="22">
        <v>1609520</v>
      </c>
      <c r="O45" s="22"/>
      <c r="P45" s="22"/>
      <c r="Q45" s="22"/>
      <c r="R45" s="22"/>
      <c r="S45" s="22"/>
      <c r="T45" s="22"/>
      <c r="U45" s="22"/>
      <c r="V45" s="22"/>
      <c r="W45" s="22">
        <v>2682749</v>
      </c>
      <c r="X45" s="22">
        <v>6618096</v>
      </c>
      <c r="Y45" s="22">
        <v>-3935347</v>
      </c>
      <c r="Z45" s="23">
        <v>-59.463431778565919</v>
      </c>
      <c r="AA45" s="20">
        <v>13236011</v>
      </c>
    </row>
    <row r="46" spans="1:27" x14ac:dyDescent="0.25">
      <c r="A46" s="19" t="s">
        <v>71</v>
      </c>
      <c r="B46" s="15" t="s">
        <v>32</v>
      </c>
      <c r="C46" s="20">
        <v>-12834207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1762722107</v>
      </c>
      <c r="D48" s="29">
        <f t="shared" ref="D48:Y48" si="1">SUM(D35:D47)</f>
        <v>0</v>
      </c>
      <c r="E48" s="30">
        <f t="shared" si="1"/>
        <v>1760117230</v>
      </c>
      <c r="F48" s="31">
        <f t="shared" si="1"/>
        <v>1760117230</v>
      </c>
      <c r="G48" s="31">
        <f t="shared" si="1"/>
        <v>8621760</v>
      </c>
      <c r="H48" s="31">
        <f t="shared" si="1"/>
        <v>224689372</v>
      </c>
      <c r="I48" s="31">
        <f t="shared" si="1"/>
        <v>19270545</v>
      </c>
      <c r="J48" s="31">
        <f t="shared" si="1"/>
        <v>252581677</v>
      </c>
      <c r="K48" s="31">
        <f t="shared" si="1"/>
        <v>367497038</v>
      </c>
      <c r="L48" s="31">
        <f t="shared" si="1"/>
        <v>16491767</v>
      </c>
      <c r="M48" s="31">
        <f t="shared" si="1"/>
        <v>34210124</v>
      </c>
      <c r="N48" s="31">
        <f t="shared" si="1"/>
        <v>418198929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670780606</v>
      </c>
      <c r="X48" s="31">
        <f t="shared" si="1"/>
        <v>880058994</v>
      </c>
      <c r="Y48" s="31">
        <f t="shared" si="1"/>
        <v>-209278388</v>
      </c>
      <c r="Z48" s="32">
        <f>+IF(X48&lt;&gt;0,+(Y48/X48)*100,0)</f>
        <v>-23.780040818490857</v>
      </c>
      <c r="AA48" s="29">
        <f>SUM(AA35:AA47)</f>
        <v>1760117230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-607338497</v>
      </c>
      <c r="D49" s="39">
        <f t="shared" si="2"/>
        <v>0</v>
      </c>
      <c r="E49" s="40">
        <f t="shared" si="2"/>
        <v>-462516291</v>
      </c>
      <c r="F49" s="41">
        <f t="shared" si="2"/>
        <v>-462516291</v>
      </c>
      <c r="G49" s="41">
        <f t="shared" si="2"/>
        <v>102241535</v>
      </c>
      <c r="H49" s="41">
        <f t="shared" si="2"/>
        <v>-102700676</v>
      </c>
      <c r="I49" s="41">
        <f t="shared" si="2"/>
        <v>88565827</v>
      </c>
      <c r="J49" s="41">
        <f t="shared" si="2"/>
        <v>88106686</v>
      </c>
      <c r="K49" s="41">
        <f t="shared" si="2"/>
        <v>-263109751</v>
      </c>
      <c r="L49" s="41">
        <f t="shared" si="2"/>
        <v>90129951</v>
      </c>
      <c r="M49" s="41">
        <f t="shared" si="2"/>
        <v>80083148</v>
      </c>
      <c r="N49" s="41">
        <f t="shared" si="2"/>
        <v>-92896652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-4789966</v>
      </c>
      <c r="X49" s="41">
        <f t="shared" si="2"/>
        <v>-231258570</v>
      </c>
      <c r="Y49" s="41">
        <f t="shared" si="2"/>
        <v>226468604</v>
      </c>
      <c r="Z49" s="42">
        <f>+IF(X49&lt;&gt;0,+(Y49/X49)*100,0)</f>
        <v>-97.928740111123233</v>
      </c>
      <c r="AA49" s="39">
        <f>+AA33-AA48</f>
        <v>-462516291</v>
      </c>
    </row>
    <row r="50" spans="1:27" x14ac:dyDescent="0.25">
      <c r="A50" s="43" t="s">
        <v>75</v>
      </c>
      <c r="B50" s="15" t="s">
        <v>32</v>
      </c>
      <c r="C50" s="20">
        <v>8640285</v>
      </c>
      <c r="D50" s="20"/>
      <c r="E50" s="21">
        <v>27651203</v>
      </c>
      <c r="F50" s="22">
        <v>27651203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13825596</v>
      </c>
      <c r="Y50" s="22">
        <v>-13825596</v>
      </c>
      <c r="Z50" s="23">
        <v>-100</v>
      </c>
      <c r="AA50" s="20">
        <v>27651203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-598698212</v>
      </c>
      <c r="D52" s="48">
        <f t="shared" si="3"/>
        <v>0</v>
      </c>
      <c r="E52" s="49">
        <f t="shared" si="3"/>
        <v>-434865088</v>
      </c>
      <c r="F52" s="50">
        <f t="shared" si="3"/>
        <v>-434865088</v>
      </c>
      <c r="G52" s="50">
        <f t="shared" si="3"/>
        <v>102241535</v>
      </c>
      <c r="H52" s="50">
        <f t="shared" si="3"/>
        <v>-102700676</v>
      </c>
      <c r="I52" s="50">
        <f t="shared" si="3"/>
        <v>88565827</v>
      </c>
      <c r="J52" s="50">
        <f t="shared" si="3"/>
        <v>88106686</v>
      </c>
      <c r="K52" s="50">
        <f t="shared" si="3"/>
        <v>-263109751</v>
      </c>
      <c r="L52" s="50">
        <f t="shared" si="3"/>
        <v>90129951</v>
      </c>
      <c r="M52" s="50">
        <f t="shared" si="3"/>
        <v>80083148</v>
      </c>
      <c r="N52" s="50">
        <f t="shared" si="3"/>
        <v>-92896652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-4789966</v>
      </c>
      <c r="X52" s="50">
        <f t="shared" si="3"/>
        <v>-217432974</v>
      </c>
      <c r="Y52" s="50">
        <f t="shared" si="3"/>
        <v>212643008</v>
      </c>
      <c r="Z52" s="51">
        <f>+IF(X52&lt;&gt;0,+(Y52/X52)*100,0)</f>
        <v>-97.797037904655625</v>
      </c>
      <c r="AA52" s="48">
        <f>SUM(AA49:AA51)</f>
        <v>-434865088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-598698212</v>
      </c>
      <c r="D54" s="54">
        <f>+D52-D53</f>
        <v>0</v>
      </c>
      <c r="E54" s="55">
        <f t="shared" si="4"/>
        <v>-434865088</v>
      </c>
      <c r="F54" s="56">
        <f t="shared" si="4"/>
        <v>-434865088</v>
      </c>
      <c r="G54" s="56">
        <f t="shared" si="4"/>
        <v>102241535</v>
      </c>
      <c r="H54" s="56">
        <f t="shared" si="4"/>
        <v>-102700676</v>
      </c>
      <c r="I54" s="56">
        <f t="shared" si="4"/>
        <v>88565827</v>
      </c>
      <c r="J54" s="56">
        <f t="shared" si="4"/>
        <v>88106686</v>
      </c>
      <c r="K54" s="56">
        <f t="shared" si="4"/>
        <v>-263109751</v>
      </c>
      <c r="L54" s="56">
        <f t="shared" si="4"/>
        <v>90129951</v>
      </c>
      <c r="M54" s="56">
        <f t="shared" si="4"/>
        <v>80083148</v>
      </c>
      <c r="N54" s="56">
        <f t="shared" si="4"/>
        <v>-92896652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-4789966</v>
      </c>
      <c r="X54" s="56">
        <f t="shared" si="4"/>
        <v>-217432974</v>
      </c>
      <c r="Y54" s="56">
        <f t="shared" si="4"/>
        <v>212643008</v>
      </c>
      <c r="Z54" s="57">
        <f>+IF(X54&lt;&gt;0,+(Y54/X54)*100,0)</f>
        <v>-97.797037904655625</v>
      </c>
      <c r="AA54" s="54">
        <f>+AA52-AA53</f>
        <v>-434865088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-598698212</v>
      </c>
      <c r="D57" s="48">
        <f>SUM(D54:D56)</f>
        <v>0</v>
      </c>
      <c r="E57" s="49">
        <f t="shared" si="5"/>
        <v>-434865088</v>
      </c>
      <c r="F57" s="50">
        <f t="shared" si="5"/>
        <v>-434865088</v>
      </c>
      <c r="G57" s="50">
        <f t="shared" si="5"/>
        <v>102241535</v>
      </c>
      <c r="H57" s="50">
        <f t="shared" si="5"/>
        <v>-102700676</v>
      </c>
      <c r="I57" s="50">
        <f t="shared" si="5"/>
        <v>88565827</v>
      </c>
      <c r="J57" s="50">
        <f t="shared" si="5"/>
        <v>88106686</v>
      </c>
      <c r="K57" s="50">
        <f t="shared" si="5"/>
        <v>-263109751</v>
      </c>
      <c r="L57" s="50">
        <f t="shared" si="5"/>
        <v>90129951</v>
      </c>
      <c r="M57" s="50">
        <f t="shared" si="5"/>
        <v>80083148</v>
      </c>
      <c r="N57" s="50">
        <f t="shared" si="5"/>
        <v>-92896652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-4789966</v>
      </c>
      <c r="X57" s="50">
        <f t="shared" si="5"/>
        <v>-217432974</v>
      </c>
      <c r="Y57" s="50">
        <f t="shared" si="5"/>
        <v>212643008</v>
      </c>
      <c r="Z57" s="51">
        <f>+IF(X57&lt;&gt;0,+(Y57/X57)*100,0)</f>
        <v>-97.797037904655625</v>
      </c>
      <c r="AA57" s="48">
        <f>SUM(AA54:AA56)</f>
        <v>-434865088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-598698212</v>
      </c>
      <c r="D60" s="65">
        <f>SUM(D57:D59)</f>
        <v>0</v>
      </c>
      <c r="E60" s="66">
        <f t="shared" si="6"/>
        <v>-434865088</v>
      </c>
      <c r="F60" s="67">
        <f t="shared" si="6"/>
        <v>-434865088</v>
      </c>
      <c r="G60" s="67">
        <f t="shared" si="6"/>
        <v>102241535</v>
      </c>
      <c r="H60" s="67">
        <f t="shared" si="6"/>
        <v>-102700676</v>
      </c>
      <c r="I60" s="67">
        <f t="shared" si="6"/>
        <v>88565827</v>
      </c>
      <c r="J60" s="67">
        <f t="shared" si="6"/>
        <v>88106686</v>
      </c>
      <c r="K60" s="67">
        <f t="shared" si="6"/>
        <v>-263109751</v>
      </c>
      <c r="L60" s="67">
        <f t="shared" si="6"/>
        <v>90129951</v>
      </c>
      <c r="M60" s="67">
        <f t="shared" si="6"/>
        <v>80083148</v>
      </c>
      <c r="N60" s="67">
        <f t="shared" si="6"/>
        <v>-92896652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-4789966</v>
      </c>
      <c r="X60" s="67">
        <f t="shared" si="6"/>
        <v>-217432974</v>
      </c>
      <c r="Y60" s="67">
        <f t="shared" si="6"/>
        <v>212643008</v>
      </c>
      <c r="Z60" s="68">
        <f>+IF(X60&lt;&gt;0,+(Y60/X60)*100,0)</f>
        <v>-97.797037904655625</v>
      </c>
      <c r="AA60" s="65">
        <f>SUM(AA57:AA59)</f>
        <v>-434865088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64432174</v>
      </c>
      <c r="D6" s="20"/>
      <c r="E6" s="21">
        <v>83860385</v>
      </c>
      <c r="F6" s="22">
        <v>83860385</v>
      </c>
      <c r="G6" s="22">
        <v>6040303</v>
      </c>
      <c r="H6" s="22">
        <v>10046456</v>
      </c>
      <c r="I6" s="22">
        <v>4257231</v>
      </c>
      <c r="J6" s="22">
        <v>20343990</v>
      </c>
      <c r="K6" s="22">
        <v>5065247</v>
      </c>
      <c r="L6" s="22">
        <v>6638613</v>
      </c>
      <c r="M6" s="22">
        <v>5196905</v>
      </c>
      <c r="N6" s="22">
        <v>16900765</v>
      </c>
      <c r="O6" s="22"/>
      <c r="P6" s="22"/>
      <c r="Q6" s="22"/>
      <c r="R6" s="22"/>
      <c r="S6" s="22"/>
      <c r="T6" s="22"/>
      <c r="U6" s="22"/>
      <c r="V6" s="22"/>
      <c r="W6" s="22">
        <v>37244755</v>
      </c>
      <c r="X6" s="22">
        <v>41930190</v>
      </c>
      <c r="Y6" s="22">
        <v>-4685435</v>
      </c>
      <c r="Z6" s="23">
        <v>-11.174371020021612</v>
      </c>
      <c r="AA6" s="20">
        <v>83860385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4230191</v>
      </c>
      <c r="D13" s="20"/>
      <c r="E13" s="21"/>
      <c r="F13" s="22"/>
      <c r="G13" s="22">
        <v>413706</v>
      </c>
      <c r="H13" s="22">
        <v>392996</v>
      </c>
      <c r="I13" s="22">
        <v>418872</v>
      </c>
      <c r="J13" s="22">
        <v>1225574</v>
      </c>
      <c r="K13" s="22">
        <v>423396</v>
      </c>
      <c r="L13" s="22">
        <v>432303</v>
      </c>
      <c r="M13" s="22">
        <v>425795</v>
      </c>
      <c r="N13" s="22">
        <v>1281494</v>
      </c>
      <c r="O13" s="22"/>
      <c r="P13" s="22"/>
      <c r="Q13" s="22"/>
      <c r="R13" s="22"/>
      <c r="S13" s="22"/>
      <c r="T13" s="22"/>
      <c r="U13" s="22"/>
      <c r="V13" s="22"/>
      <c r="W13" s="22">
        <v>2507068</v>
      </c>
      <c r="X13" s="22"/>
      <c r="Y13" s="22">
        <v>2507068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66039</v>
      </c>
      <c r="D24" s="20"/>
      <c r="E24" s="21"/>
      <c r="F24" s="22"/>
      <c r="G24" s="22">
        <v>17008</v>
      </c>
      <c r="H24" s="22"/>
      <c r="I24" s="22">
        <v>17008</v>
      </c>
      <c r="J24" s="22">
        <v>34016</v>
      </c>
      <c r="K24" s="22">
        <v>17008</v>
      </c>
      <c r="L24" s="22"/>
      <c r="M24" s="22"/>
      <c r="N24" s="22">
        <v>17008</v>
      </c>
      <c r="O24" s="22"/>
      <c r="P24" s="22"/>
      <c r="Q24" s="22"/>
      <c r="R24" s="22"/>
      <c r="S24" s="22"/>
      <c r="T24" s="22"/>
      <c r="U24" s="22"/>
      <c r="V24" s="22"/>
      <c r="W24" s="22">
        <v>51024</v>
      </c>
      <c r="X24" s="22"/>
      <c r="Y24" s="22">
        <v>51024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68728404</v>
      </c>
      <c r="D33" s="29">
        <f t="shared" ref="D33:Y33" si="0">SUM(D6:D32)</f>
        <v>0</v>
      </c>
      <c r="E33" s="30">
        <f t="shared" si="0"/>
        <v>83860385</v>
      </c>
      <c r="F33" s="31">
        <f t="shared" si="0"/>
        <v>83860385</v>
      </c>
      <c r="G33" s="31">
        <f t="shared" si="0"/>
        <v>6471017</v>
      </c>
      <c r="H33" s="31">
        <f t="shared" si="0"/>
        <v>10439452</v>
      </c>
      <c r="I33" s="31">
        <f t="shared" si="0"/>
        <v>4693111</v>
      </c>
      <c r="J33" s="31">
        <f t="shared" si="0"/>
        <v>21603580</v>
      </c>
      <c r="K33" s="31">
        <f t="shared" si="0"/>
        <v>5505651</v>
      </c>
      <c r="L33" s="31">
        <f t="shared" si="0"/>
        <v>7070916</v>
      </c>
      <c r="M33" s="31">
        <f t="shared" si="0"/>
        <v>5622700</v>
      </c>
      <c r="N33" s="31">
        <f t="shared" si="0"/>
        <v>18199267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39802847</v>
      </c>
      <c r="X33" s="31">
        <f t="shared" si="0"/>
        <v>41930190</v>
      </c>
      <c r="Y33" s="31">
        <f t="shared" si="0"/>
        <v>-2127343</v>
      </c>
      <c r="Z33" s="32">
        <f>+IF(X33&lt;&gt;0,+(Y33/X33)*100,0)</f>
        <v>-5.0735353214473866</v>
      </c>
      <c r="AA33" s="29">
        <f>SUM(AA6:AA32)</f>
        <v>83860385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5480088</v>
      </c>
      <c r="D35" s="20"/>
      <c r="E35" s="21">
        <v>7233557</v>
      </c>
      <c r="F35" s="22">
        <v>7233557</v>
      </c>
      <c r="G35" s="22">
        <v>467395</v>
      </c>
      <c r="H35" s="22">
        <v>446802</v>
      </c>
      <c r="I35" s="22">
        <v>429165</v>
      </c>
      <c r="J35" s="22">
        <v>1343362</v>
      </c>
      <c r="K35" s="22">
        <v>482628</v>
      </c>
      <c r="L35" s="22">
        <v>460397</v>
      </c>
      <c r="M35" s="22">
        <v>685030</v>
      </c>
      <c r="N35" s="22">
        <v>1628055</v>
      </c>
      <c r="O35" s="22"/>
      <c r="P35" s="22"/>
      <c r="Q35" s="22"/>
      <c r="R35" s="22"/>
      <c r="S35" s="22"/>
      <c r="T35" s="22"/>
      <c r="U35" s="22"/>
      <c r="V35" s="22"/>
      <c r="W35" s="22">
        <v>2971417</v>
      </c>
      <c r="X35" s="22">
        <v>3616806</v>
      </c>
      <c r="Y35" s="22">
        <v>-645389</v>
      </c>
      <c r="Z35" s="23">
        <v>-17.844169690052496</v>
      </c>
      <c r="AA35" s="20">
        <v>7233557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94167923</v>
      </c>
      <c r="D37" s="20"/>
      <c r="E37" s="21">
        <v>71604053</v>
      </c>
      <c r="F37" s="22">
        <v>71604053</v>
      </c>
      <c r="G37" s="22"/>
      <c r="H37" s="22"/>
      <c r="I37" s="22"/>
      <c r="J37" s="22"/>
      <c r="K37" s="22">
        <v>10998248</v>
      </c>
      <c r="L37" s="22">
        <v>7984937</v>
      </c>
      <c r="M37" s="22">
        <v>3949241</v>
      </c>
      <c r="N37" s="22">
        <v>22932426</v>
      </c>
      <c r="O37" s="22"/>
      <c r="P37" s="22"/>
      <c r="Q37" s="22"/>
      <c r="R37" s="22"/>
      <c r="S37" s="22"/>
      <c r="T37" s="22"/>
      <c r="U37" s="22"/>
      <c r="V37" s="22"/>
      <c r="W37" s="22">
        <v>22932426</v>
      </c>
      <c r="X37" s="22">
        <v>35802030</v>
      </c>
      <c r="Y37" s="22">
        <v>-12869604</v>
      </c>
      <c r="Z37" s="23">
        <v>-35.946576213695145</v>
      </c>
      <c r="AA37" s="20">
        <v>71604053</v>
      </c>
    </row>
    <row r="38" spans="1:27" x14ac:dyDescent="0.25">
      <c r="A38" s="19" t="s">
        <v>64</v>
      </c>
      <c r="B38" s="15" t="s">
        <v>32</v>
      </c>
      <c r="C38" s="20">
        <v>3698131</v>
      </c>
      <c r="D38" s="20"/>
      <c r="E38" s="21">
        <v>4654690</v>
      </c>
      <c r="F38" s="22">
        <v>4654690</v>
      </c>
      <c r="G38" s="22"/>
      <c r="H38" s="22"/>
      <c r="I38" s="22"/>
      <c r="J38" s="22"/>
      <c r="K38" s="22"/>
      <c r="L38" s="22">
        <v>244455</v>
      </c>
      <c r="M38" s="22">
        <v>367001</v>
      </c>
      <c r="N38" s="22">
        <v>611456</v>
      </c>
      <c r="O38" s="22"/>
      <c r="P38" s="22"/>
      <c r="Q38" s="22"/>
      <c r="R38" s="22"/>
      <c r="S38" s="22"/>
      <c r="T38" s="22"/>
      <c r="U38" s="22"/>
      <c r="V38" s="22"/>
      <c r="W38" s="22">
        <v>611456</v>
      </c>
      <c r="X38" s="22">
        <v>2327352</v>
      </c>
      <c r="Y38" s="22">
        <v>-1715896</v>
      </c>
      <c r="Z38" s="23">
        <v>-73.727394910610855</v>
      </c>
      <c r="AA38" s="20">
        <v>4654690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5910453</v>
      </c>
      <c r="D42" s="20"/>
      <c r="E42" s="21">
        <v>6500000</v>
      </c>
      <c r="F42" s="22">
        <v>6500000</v>
      </c>
      <c r="G42" s="22"/>
      <c r="H42" s="22"/>
      <c r="I42" s="22"/>
      <c r="J42" s="22"/>
      <c r="K42" s="22">
        <v>500000</v>
      </c>
      <c r="L42" s="22">
        <v>2324700</v>
      </c>
      <c r="M42" s="22">
        <v>1789714</v>
      </c>
      <c r="N42" s="22">
        <v>4614414</v>
      </c>
      <c r="O42" s="22"/>
      <c r="P42" s="22"/>
      <c r="Q42" s="22"/>
      <c r="R42" s="22"/>
      <c r="S42" s="22"/>
      <c r="T42" s="22"/>
      <c r="U42" s="22"/>
      <c r="V42" s="22"/>
      <c r="W42" s="22">
        <v>4614414</v>
      </c>
      <c r="X42" s="22">
        <v>3250002</v>
      </c>
      <c r="Y42" s="22">
        <v>1364412</v>
      </c>
      <c r="Z42" s="23">
        <v>41.98188185730347</v>
      </c>
      <c r="AA42" s="20">
        <v>6500000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1098544</v>
      </c>
      <c r="D44" s="20"/>
      <c r="E44" s="21"/>
      <c r="F44" s="22"/>
      <c r="G44" s="22">
        <v>86456</v>
      </c>
      <c r="H44" s="22">
        <v>20797</v>
      </c>
      <c r="I44" s="22">
        <v>13195</v>
      </c>
      <c r="J44" s="22">
        <v>120448</v>
      </c>
      <c r="K44" s="22">
        <v>80009</v>
      </c>
      <c r="L44" s="22">
        <v>104993</v>
      </c>
      <c r="M44" s="22">
        <v>26892</v>
      </c>
      <c r="N44" s="22">
        <v>211894</v>
      </c>
      <c r="O44" s="22"/>
      <c r="P44" s="22"/>
      <c r="Q44" s="22"/>
      <c r="R44" s="22"/>
      <c r="S44" s="22"/>
      <c r="T44" s="22"/>
      <c r="U44" s="22"/>
      <c r="V44" s="22"/>
      <c r="W44" s="22">
        <v>332342</v>
      </c>
      <c r="X44" s="22"/>
      <c r="Y44" s="22">
        <v>332342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729530</v>
      </c>
      <c r="D45" s="20"/>
      <c r="E45" s="21">
        <v>160000</v>
      </c>
      <c r="F45" s="22">
        <v>160000</v>
      </c>
      <c r="G45" s="22">
        <v>3905</v>
      </c>
      <c r="H45" s="22">
        <v>5023</v>
      </c>
      <c r="I45" s="22">
        <v>3535</v>
      </c>
      <c r="J45" s="22">
        <v>12463</v>
      </c>
      <c r="K45" s="22">
        <v>6981</v>
      </c>
      <c r="L45" s="22">
        <v>3767</v>
      </c>
      <c r="M45" s="22">
        <v>6097</v>
      </c>
      <c r="N45" s="22">
        <v>16845</v>
      </c>
      <c r="O45" s="22"/>
      <c r="P45" s="22"/>
      <c r="Q45" s="22"/>
      <c r="R45" s="22"/>
      <c r="S45" s="22"/>
      <c r="T45" s="22"/>
      <c r="U45" s="22"/>
      <c r="V45" s="22"/>
      <c r="W45" s="22">
        <v>29308</v>
      </c>
      <c r="X45" s="22">
        <v>80004</v>
      </c>
      <c r="Y45" s="22">
        <v>-50696</v>
      </c>
      <c r="Z45" s="23">
        <v>-63.366831658417077</v>
      </c>
      <c r="AA45" s="20">
        <v>160000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111084669</v>
      </c>
      <c r="D48" s="29">
        <f t="shared" ref="D48:Y48" si="1">SUM(D35:D47)</f>
        <v>0</v>
      </c>
      <c r="E48" s="30">
        <f t="shared" si="1"/>
        <v>90152300</v>
      </c>
      <c r="F48" s="31">
        <f t="shared" si="1"/>
        <v>90152300</v>
      </c>
      <c r="G48" s="31">
        <f t="shared" si="1"/>
        <v>557756</v>
      </c>
      <c r="H48" s="31">
        <f t="shared" si="1"/>
        <v>472622</v>
      </c>
      <c r="I48" s="31">
        <f t="shared" si="1"/>
        <v>445895</v>
      </c>
      <c r="J48" s="31">
        <f t="shared" si="1"/>
        <v>1476273</v>
      </c>
      <c r="K48" s="31">
        <f t="shared" si="1"/>
        <v>12067866</v>
      </c>
      <c r="L48" s="31">
        <f t="shared" si="1"/>
        <v>11123249</v>
      </c>
      <c r="M48" s="31">
        <f t="shared" si="1"/>
        <v>6823975</v>
      </c>
      <c r="N48" s="31">
        <f t="shared" si="1"/>
        <v>30015090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31491363</v>
      </c>
      <c r="X48" s="31">
        <f t="shared" si="1"/>
        <v>45076194</v>
      </c>
      <c r="Y48" s="31">
        <f t="shared" si="1"/>
        <v>-13584831</v>
      </c>
      <c r="Z48" s="32">
        <f>+IF(X48&lt;&gt;0,+(Y48/X48)*100,0)</f>
        <v>-30.137484544502581</v>
      </c>
      <c r="AA48" s="29">
        <f>SUM(AA35:AA47)</f>
        <v>90152300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-42356265</v>
      </c>
      <c r="D49" s="39">
        <f t="shared" si="2"/>
        <v>0</v>
      </c>
      <c r="E49" s="40">
        <f t="shared" si="2"/>
        <v>-6291915</v>
      </c>
      <c r="F49" s="41">
        <f t="shared" si="2"/>
        <v>-6291915</v>
      </c>
      <c r="G49" s="41">
        <f t="shared" si="2"/>
        <v>5913261</v>
      </c>
      <c r="H49" s="41">
        <f t="shared" si="2"/>
        <v>9966830</v>
      </c>
      <c r="I49" s="41">
        <f t="shared" si="2"/>
        <v>4247216</v>
      </c>
      <c r="J49" s="41">
        <f t="shared" si="2"/>
        <v>20127307</v>
      </c>
      <c r="K49" s="41">
        <f t="shared" si="2"/>
        <v>-6562215</v>
      </c>
      <c r="L49" s="41">
        <f t="shared" si="2"/>
        <v>-4052333</v>
      </c>
      <c r="M49" s="41">
        <f t="shared" si="2"/>
        <v>-1201275</v>
      </c>
      <c r="N49" s="41">
        <f t="shared" si="2"/>
        <v>-11815823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8311484</v>
      </c>
      <c r="X49" s="41">
        <f t="shared" si="2"/>
        <v>-3146004</v>
      </c>
      <c r="Y49" s="41">
        <f t="shared" si="2"/>
        <v>11457488</v>
      </c>
      <c r="Z49" s="42">
        <f>+IF(X49&lt;&gt;0,+(Y49/X49)*100,0)</f>
        <v>-364.19178106575833</v>
      </c>
      <c r="AA49" s="39">
        <f>+AA33-AA48</f>
        <v>-6291915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-42356265</v>
      </c>
      <c r="D52" s="48">
        <f t="shared" si="3"/>
        <v>0</v>
      </c>
      <c r="E52" s="49">
        <f t="shared" si="3"/>
        <v>-6291915</v>
      </c>
      <c r="F52" s="50">
        <f t="shared" si="3"/>
        <v>-6291915</v>
      </c>
      <c r="G52" s="50">
        <f t="shared" si="3"/>
        <v>5913261</v>
      </c>
      <c r="H52" s="50">
        <f t="shared" si="3"/>
        <v>9966830</v>
      </c>
      <c r="I52" s="50">
        <f t="shared" si="3"/>
        <v>4247216</v>
      </c>
      <c r="J52" s="50">
        <f t="shared" si="3"/>
        <v>20127307</v>
      </c>
      <c r="K52" s="50">
        <f t="shared" si="3"/>
        <v>-6562215</v>
      </c>
      <c r="L52" s="50">
        <f t="shared" si="3"/>
        <v>-4052333</v>
      </c>
      <c r="M52" s="50">
        <f t="shared" si="3"/>
        <v>-1201275</v>
      </c>
      <c r="N52" s="50">
        <f t="shared" si="3"/>
        <v>-11815823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8311484</v>
      </c>
      <c r="X52" s="50">
        <f t="shared" si="3"/>
        <v>-3146004</v>
      </c>
      <c r="Y52" s="50">
        <f t="shared" si="3"/>
        <v>11457488</v>
      </c>
      <c r="Z52" s="51">
        <f>+IF(X52&lt;&gt;0,+(Y52/X52)*100,0)</f>
        <v>-364.19178106575833</v>
      </c>
      <c r="AA52" s="48">
        <f>SUM(AA49:AA51)</f>
        <v>-6291915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-42356265</v>
      </c>
      <c r="D54" s="54">
        <f>+D52-D53</f>
        <v>0</v>
      </c>
      <c r="E54" s="55">
        <f t="shared" si="4"/>
        <v>-6291915</v>
      </c>
      <c r="F54" s="56">
        <f t="shared" si="4"/>
        <v>-6291915</v>
      </c>
      <c r="G54" s="56">
        <f t="shared" si="4"/>
        <v>5913261</v>
      </c>
      <c r="H54" s="56">
        <f t="shared" si="4"/>
        <v>9966830</v>
      </c>
      <c r="I54" s="56">
        <f t="shared" si="4"/>
        <v>4247216</v>
      </c>
      <c r="J54" s="56">
        <f t="shared" si="4"/>
        <v>20127307</v>
      </c>
      <c r="K54" s="56">
        <f t="shared" si="4"/>
        <v>-6562215</v>
      </c>
      <c r="L54" s="56">
        <f t="shared" si="4"/>
        <v>-4052333</v>
      </c>
      <c r="M54" s="56">
        <f t="shared" si="4"/>
        <v>-1201275</v>
      </c>
      <c r="N54" s="56">
        <f t="shared" si="4"/>
        <v>-11815823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8311484</v>
      </c>
      <c r="X54" s="56">
        <f t="shared" si="4"/>
        <v>-3146004</v>
      </c>
      <c r="Y54" s="56">
        <f t="shared" si="4"/>
        <v>11457488</v>
      </c>
      <c r="Z54" s="57">
        <f>+IF(X54&lt;&gt;0,+(Y54/X54)*100,0)</f>
        <v>-364.19178106575833</v>
      </c>
      <c r="AA54" s="54">
        <f>+AA52-AA53</f>
        <v>-6291915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-42356265</v>
      </c>
      <c r="D57" s="48">
        <f>SUM(D54:D56)</f>
        <v>0</v>
      </c>
      <c r="E57" s="49">
        <f t="shared" si="5"/>
        <v>-6291915</v>
      </c>
      <c r="F57" s="50">
        <f t="shared" si="5"/>
        <v>-6291915</v>
      </c>
      <c r="G57" s="50">
        <f t="shared" si="5"/>
        <v>5913261</v>
      </c>
      <c r="H57" s="50">
        <f t="shared" si="5"/>
        <v>9966830</v>
      </c>
      <c r="I57" s="50">
        <f t="shared" si="5"/>
        <v>4247216</v>
      </c>
      <c r="J57" s="50">
        <f t="shared" si="5"/>
        <v>20127307</v>
      </c>
      <c r="K57" s="50">
        <f t="shared" si="5"/>
        <v>-6562215</v>
      </c>
      <c r="L57" s="50">
        <f t="shared" si="5"/>
        <v>-4052333</v>
      </c>
      <c r="M57" s="50">
        <f t="shared" si="5"/>
        <v>-1201275</v>
      </c>
      <c r="N57" s="50">
        <f t="shared" si="5"/>
        <v>-11815823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8311484</v>
      </c>
      <c r="X57" s="50">
        <f t="shared" si="5"/>
        <v>-3146004</v>
      </c>
      <c r="Y57" s="50">
        <f t="shared" si="5"/>
        <v>11457488</v>
      </c>
      <c r="Z57" s="51">
        <f>+IF(X57&lt;&gt;0,+(Y57/X57)*100,0)</f>
        <v>-364.19178106575833</v>
      </c>
      <c r="AA57" s="48">
        <f>SUM(AA54:AA56)</f>
        <v>-6291915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-42356265</v>
      </c>
      <c r="D60" s="65">
        <f>SUM(D57:D59)</f>
        <v>0</v>
      </c>
      <c r="E60" s="66">
        <f t="shared" si="6"/>
        <v>-6291915</v>
      </c>
      <c r="F60" s="67">
        <f t="shared" si="6"/>
        <v>-6291915</v>
      </c>
      <c r="G60" s="67">
        <f t="shared" si="6"/>
        <v>5913261</v>
      </c>
      <c r="H60" s="67">
        <f t="shared" si="6"/>
        <v>9966830</v>
      </c>
      <c r="I60" s="67">
        <f t="shared" si="6"/>
        <v>4247216</v>
      </c>
      <c r="J60" s="67">
        <f t="shared" si="6"/>
        <v>20127307</v>
      </c>
      <c r="K60" s="67">
        <f t="shared" si="6"/>
        <v>-6562215</v>
      </c>
      <c r="L60" s="67">
        <f t="shared" si="6"/>
        <v>-4052333</v>
      </c>
      <c r="M60" s="67">
        <f t="shared" si="6"/>
        <v>-1201275</v>
      </c>
      <c r="N60" s="67">
        <f t="shared" si="6"/>
        <v>-11815823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8311484</v>
      </c>
      <c r="X60" s="67">
        <f t="shared" si="6"/>
        <v>-3146004</v>
      </c>
      <c r="Y60" s="67">
        <f t="shared" si="6"/>
        <v>11457488</v>
      </c>
      <c r="Z60" s="68">
        <f>+IF(X60&lt;&gt;0,+(Y60/X60)*100,0)</f>
        <v>-364.19178106575833</v>
      </c>
      <c r="AA60" s="65">
        <f>SUM(AA57:AA59)</f>
        <v>-6291915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971808163</v>
      </c>
      <c r="D6" s="20"/>
      <c r="E6" s="21">
        <v>1090172416</v>
      </c>
      <c r="F6" s="22">
        <v>1090172416</v>
      </c>
      <c r="G6" s="22">
        <v>117682238</v>
      </c>
      <c r="H6" s="22">
        <v>123529329</v>
      </c>
      <c r="I6" s="22">
        <v>111722928</v>
      </c>
      <c r="J6" s="22">
        <v>352934495</v>
      </c>
      <c r="K6" s="22">
        <v>68538852</v>
      </c>
      <c r="L6" s="22">
        <v>84001921</v>
      </c>
      <c r="M6" s="22">
        <v>86247292</v>
      </c>
      <c r="N6" s="22">
        <v>238788065</v>
      </c>
      <c r="O6" s="22"/>
      <c r="P6" s="22"/>
      <c r="Q6" s="22"/>
      <c r="R6" s="22"/>
      <c r="S6" s="22"/>
      <c r="T6" s="22"/>
      <c r="U6" s="22"/>
      <c r="V6" s="22"/>
      <c r="W6" s="22">
        <v>591722560</v>
      </c>
      <c r="X6" s="22">
        <v>552554150</v>
      </c>
      <c r="Y6" s="22">
        <v>39168410</v>
      </c>
      <c r="Z6" s="23">
        <v>7.0886102294227635</v>
      </c>
      <c r="AA6" s="20">
        <v>1090172416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22407615</v>
      </c>
      <c r="D13" s="20"/>
      <c r="E13" s="21">
        <v>28745117</v>
      </c>
      <c r="F13" s="22">
        <v>28745117</v>
      </c>
      <c r="G13" s="22">
        <v>6005751</v>
      </c>
      <c r="H13" s="22">
        <v>6077576</v>
      </c>
      <c r="I13" s="22">
        <v>5143322</v>
      </c>
      <c r="J13" s="22">
        <v>17226649</v>
      </c>
      <c r="K13" s="22">
        <v>6711601</v>
      </c>
      <c r="L13" s="22">
        <v>1077278</v>
      </c>
      <c r="M13" s="22">
        <v>6426256</v>
      </c>
      <c r="N13" s="22">
        <v>14215135</v>
      </c>
      <c r="O13" s="22"/>
      <c r="P13" s="22"/>
      <c r="Q13" s="22"/>
      <c r="R13" s="22"/>
      <c r="S13" s="22"/>
      <c r="T13" s="22"/>
      <c r="U13" s="22"/>
      <c r="V13" s="22"/>
      <c r="W13" s="22">
        <v>31441784</v>
      </c>
      <c r="X13" s="22">
        <v>14483385</v>
      </c>
      <c r="Y13" s="22">
        <v>16958399</v>
      </c>
      <c r="Z13" s="23">
        <v>117.08864329712978</v>
      </c>
      <c r="AA13" s="20">
        <v>28745117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994215778</v>
      </c>
      <c r="D33" s="29">
        <f t="shared" ref="D33:Y33" si="0">SUM(D6:D32)</f>
        <v>0</v>
      </c>
      <c r="E33" s="30">
        <f t="shared" si="0"/>
        <v>1118917533</v>
      </c>
      <c r="F33" s="31">
        <f t="shared" si="0"/>
        <v>1118917533</v>
      </c>
      <c r="G33" s="31">
        <f t="shared" si="0"/>
        <v>123687989</v>
      </c>
      <c r="H33" s="31">
        <f t="shared" si="0"/>
        <v>129606905</v>
      </c>
      <c r="I33" s="31">
        <f t="shared" si="0"/>
        <v>116866250</v>
      </c>
      <c r="J33" s="31">
        <f t="shared" si="0"/>
        <v>370161144</v>
      </c>
      <c r="K33" s="31">
        <f t="shared" si="0"/>
        <v>75250453</v>
      </c>
      <c r="L33" s="31">
        <f t="shared" si="0"/>
        <v>85079199</v>
      </c>
      <c r="M33" s="31">
        <f t="shared" si="0"/>
        <v>92673548</v>
      </c>
      <c r="N33" s="31">
        <f t="shared" si="0"/>
        <v>253003200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623164344</v>
      </c>
      <c r="X33" s="31">
        <f t="shared" si="0"/>
        <v>567037535</v>
      </c>
      <c r="Y33" s="31">
        <f t="shared" si="0"/>
        <v>56126809</v>
      </c>
      <c r="Z33" s="32">
        <f>+IF(X33&lt;&gt;0,+(Y33/X33)*100,0)</f>
        <v>9.8982528555186384</v>
      </c>
      <c r="AA33" s="29">
        <f>SUM(AA6:AA32)</f>
        <v>1118917533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46480111</v>
      </c>
      <c r="D35" s="20"/>
      <c r="E35" s="21">
        <v>44368236</v>
      </c>
      <c r="F35" s="22">
        <v>44368236</v>
      </c>
      <c r="G35" s="22">
        <v>100740</v>
      </c>
      <c r="H35" s="22">
        <v>8048174</v>
      </c>
      <c r="I35" s="22">
        <v>4173416</v>
      </c>
      <c r="J35" s="22">
        <v>12322330</v>
      </c>
      <c r="K35" s="22">
        <v>3857564</v>
      </c>
      <c r="L35" s="22">
        <v>4040646</v>
      </c>
      <c r="M35" s="22">
        <v>4229933</v>
      </c>
      <c r="N35" s="22">
        <v>12128143</v>
      </c>
      <c r="O35" s="22"/>
      <c r="P35" s="22"/>
      <c r="Q35" s="22"/>
      <c r="R35" s="22"/>
      <c r="S35" s="22"/>
      <c r="T35" s="22"/>
      <c r="U35" s="22"/>
      <c r="V35" s="22"/>
      <c r="W35" s="22">
        <v>24450473</v>
      </c>
      <c r="X35" s="22">
        <v>22407327</v>
      </c>
      <c r="Y35" s="22">
        <v>2043146</v>
      </c>
      <c r="Z35" s="23">
        <v>9.1182049514428911</v>
      </c>
      <c r="AA35" s="20">
        <v>44368236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987895579</v>
      </c>
      <c r="D37" s="20"/>
      <c r="E37" s="21">
        <v>1065828315</v>
      </c>
      <c r="F37" s="22">
        <v>1065828315</v>
      </c>
      <c r="G37" s="22">
        <v>539711</v>
      </c>
      <c r="H37" s="22">
        <v>133422102</v>
      </c>
      <c r="I37" s="22">
        <v>140015896</v>
      </c>
      <c r="J37" s="22">
        <v>273977709</v>
      </c>
      <c r="K37" s="22">
        <v>102318953</v>
      </c>
      <c r="L37" s="22">
        <v>72618089</v>
      </c>
      <c r="M37" s="22">
        <v>103527426</v>
      </c>
      <c r="N37" s="22">
        <v>278464468</v>
      </c>
      <c r="O37" s="22"/>
      <c r="P37" s="22"/>
      <c r="Q37" s="22"/>
      <c r="R37" s="22"/>
      <c r="S37" s="22"/>
      <c r="T37" s="22"/>
      <c r="U37" s="22"/>
      <c r="V37" s="22"/>
      <c r="W37" s="22">
        <v>552442177</v>
      </c>
      <c r="X37" s="22">
        <v>485544484</v>
      </c>
      <c r="Y37" s="22">
        <v>66897693</v>
      </c>
      <c r="Z37" s="23">
        <v>13.777871071438225</v>
      </c>
      <c r="AA37" s="20">
        <v>1065828315</v>
      </c>
    </row>
    <row r="38" spans="1:27" x14ac:dyDescent="0.25">
      <c r="A38" s="19" t="s">
        <v>64</v>
      </c>
      <c r="B38" s="15" t="s">
        <v>32</v>
      </c>
      <c r="C38" s="20">
        <v>21529055</v>
      </c>
      <c r="D38" s="20"/>
      <c r="E38" s="21">
        <v>16012563</v>
      </c>
      <c r="F38" s="22">
        <v>16012563</v>
      </c>
      <c r="G38" s="22">
        <v>1667841</v>
      </c>
      <c r="H38" s="22">
        <v>1537619</v>
      </c>
      <c r="I38" s="22">
        <v>372572</v>
      </c>
      <c r="J38" s="22">
        <v>3578032</v>
      </c>
      <c r="K38" s="22">
        <v>529103</v>
      </c>
      <c r="L38" s="22">
        <v>724569</v>
      </c>
      <c r="M38" s="22">
        <v>1545716</v>
      </c>
      <c r="N38" s="22">
        <v>2799388</v>
      </c>
      <c r="O38" s="22"/>
      <c r="P38" s="22"/>
      <c r="Q38" s="22"/>
      <c r="R38" s="22"/>
      <c r="S38" s="22"/>
      <c r="T38" s="22"/>
      <c r="U38" s="22"/>
      <c r="V38" s="22"/>
      <c r="W38" s="22">
        <v>6377420</v>
      </c>
      <c r="X38" s="22">
        <v>7582640</v>
      </c>
      <c r="Y38" s="22">
        <v>-1205220</v>
      </c>
      <c r="Z38" s="23">
        <v>-15.894464197166158</v>
      </c>
      <c r="AA38" s="20">
        <v>16012563</v>
      </c>
    </row>
    <row r="39" spans="1:27" x14ac:dyDescent="0.25">
      <c r="A39" s="19" t="s">
        <v>65</v>
      </c>
      <c r="B39" s="15" t="s">
        <v>32</v>
      </c>
      <c r="C39" s="20">
        <v>29062887</v>
      </c>
      <c r="D39" s="20"/>
      <c r="E39" s="21">
        <v>35460828</v>
      </c>
      <c r="F39" s="22">
        <v>35460828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17730414</v>
      </c>
      <c r="Y39" s="22">
        <v>-17730414</v>
      </c>
      <c r="Z39" s="23">
        <v>-100</v>
      </c>
      <c r="AA39" s="20">
        <v>35460828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69306904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7539080</v>
      </c>
      <c r="D42" s="20"/>
      <c r="E42" s="21">
        <v>9736202</v>
      </c>
      <c r="F42" s="22">
        <v>9736202</v>
      </c>
      <c r="G42" s="22">
        <v>374571</v>
      </c>
      <c r="H42" s="22">
        <v>64281</v>
      </c>
      <c r="I42" s="22">
        <v>-15088</v>
      </c>
      <c r="J42" s="22">
        <v>423764</v>
      </c>
      <c r="K42" s="22">
        <v>887821</v>
      </c>
      <c r="L42" s="22">
        <v>928372</v>
      </c>
      <c r="M42" s="22">
        <v>494067</v>
      </c>
      <c r="N42" s="22">
        <v>2310260</v>
      </c>
      <c r="O42" s="22"/>
      <c r="P42" s="22"/>
      <c r="Q42" s="22"/>
      <c r="R42" s="22"/>
      <c r="S42" s="22"/>
      <c r="T42" s="22"/>
      <c r="U42" s="22"/>
      <c r="V42" s="22"/>
      <c r="W42" s="22">
        <v>2734024</v>
      </c>
      <c r="X42" s="22">
        <v>5373207</v>
      </c>
      <c r="Y42" s="22">
        <v>-2639183</v>
      </c>
      <c r="Z42" s="23">
        <v>-49.117463741858444</v>
      </c>
      <c r="AA42" s="20">
        <v>9736202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8000000</v>
      </c>
      <c r="F44" s="22">
        <v>8000000</v>
      </c>
      <c r="G44" s="22"/>
      <c r="H44" s="22"/>
      <c r="I44" s="22"/>
      <c r="J44" s="22"/>
      <c r="K44" s="22"/>
      <c r="L44" s="22"/>
      <c r="M44" s="22">
        <v>55200</v>
      </c>
      <c r="N44" s="22">
        <v>55200</v>
      </c>
      <c r="O44" s="22"/>
      <c r="P44" s="22"/>
      <c r="Q44" s="22"/>
      <c r="R44" s="22"/>
      <c r="S44" s="22"/>
      <c r="T44" s="22"/>
      <c r="U44" s="22"/>
      <c r="V44" s="22"/>
      <c r="W44" s="22">
        <v>55200</v>
      </c>
      <c r="X44" s="22">
        <v>4000002</v>
      </c>
      <c r="Y44" s="22">
        <v>-3944802</v>
      </c>
      <c r="Z44" s="23">
        <v>-98.620000689999657</v>
      </c>
      <c r="AA44" s="20">
        <v>8000000</v>
      </c>
    </row>
    <row r="45" spans="1:27" x14ac:dyDescent="0.25">
      <c r="A45" s="19" t="s">
        <v>70</v>
      </c>
      <c r="B45" s="15" t="s">
        <v>32</v>
      </c>
      <c r="C45" s="20">
        <v>2406662</v>
      </c>
      <c r="D45" s="20"/>
      <c r="E45" s="21">
        <v>1554094</v>
      </c>
      <c r="F45" s="22">
        <v>1554094</v>
      </c>
      <c r="G45" s="22">
        <v>304062</v>
      </c>
      <c r="H45" s="22">
        <v>363896</v>
      </c>
      <c r="I45" s="22">
        <v>431304</v>
      </c>
      <c r="J45" s="22">
        <v>1099262</v>
      </c>
      <c r="K45" s="22">
        <v>144638</v>
      </c>
      <c r="L45" s="22">
        <v>-74501</v>
      </c>
      <c r="M45" s="22">
        <v>316984</v>
      </c>
      <c r="N45" s="22">
        <v>387121</v>
      </c>
      <c r="O45" s="22"/>
      <c r="P45" s="22"/>
      <c r="Q45" s="22"/>
      <c r="R45" s="22"/>
      <c r="S45" s="22"/>
      <c r="T45" s="22"/>
      <c r="U45" s="22"/>
      <c r="V45" s="22"/>
      <c r="W45" s="22">
        <v>1486383</v>
      </c>
      <c r="X45" s="22">
        <v>837736</v>
      </c>
      <c r="Y45" s="22">
        <v>648647</v>
      </c>
      <c r="Z45" s="23">
        <v>77.428569382239758</v>
      </c>
      <c r="AA45" s="20">
        <v>1554094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1164220278</v>
      </c>
      <c r="D48" s="29">
        <f t="shared" ref="D48:Y48" si="1">SUM(D35:D47)</f>
        <v>0</v>
      </c>
      <c r="E48" s="30">
        <f t="shared" si="1"/>
        <v>1180960238</v>
      </c>
      <c r="F48" s="31">
        <f t="shared" si="1"/>
        <v>1180960238</v>
      </c>
      <c r="G48" s="31">
        <f t="shared" si="1"/>
        <v>2986925</v>
      </c>
      <c r="H48" s="31">
        <f t="shared" si="1"/>
        <v>143436072</v>
      </c>
      <c r="I48" s="31">
        <f t="shared" si="1"/>
        <v>144978100</v>
      </c>
      <c r="J48" s="31">
        <f t="shared" si="1"/>
        <v>291401097</v>
      </c>
      <c r="K48" s="31">
        <f t="shared" si="1"/>
        <v>107738079</v>
      </c>
      <c r="L48" s="31">
        <f t="shared" si="1"/>
        <v>78237175</v>
      </c>
      <c r="M48" s="31">
        <f t="shared" si="1"/>
        <v>110169326</v>
      </c>
      <c r="N48" s="31">
        <f t="shared" si="1"/>
        <v>296144580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587545677</v>
      </c>
      <c r="X48" s="31">
        <f t="shared" si="1"/>
        <v>543475810</v>
      </c>
      <c r="Y48" s="31">
        <f t="shared" si="1"/>
        <v>44069867</v>
      </c>
      <c r="Z48" s="32">
        <f>+IF(X48&lt;&gt;0,+(Y48/X48)*100,0)</f>
        <v>8.1088920958597956</v>
      </c>
      <c r="AA48" s="29">
        <f>SUM(AA35:AA47)</f>
        <v>1180960238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-170004500</v>
      </c>
      <c r="D49" s="39">
        <f t="shared" si="2"/>
        <v>0</v>
      </c>
      <c r="E49" s="40">
        <f t="shared" si="2"/>
        <v>-62042705</v>
      </c>
      <c r="F49" s="41">
        <f t="shared" si="2"/>
        <v>-62042705</v>
      </c>
      <c r="G49" s="41">
        <f t="shared" si="2"/>
        <v>120701064</v>
      </c>
      <c r="H49" s="41">
        <f t="shared" si="2"/>
        <v>-13829167</v>
      </c>
      <c r="I49" s="41">
        <f t="shared" si="2"/>
        <v>-28111850</v>
      </c>
      <c r="J49" s="41">
        <f t="shared" si="2"/>
        <v>78760047</v>
      </c>
      <c r="K49" s="41">
        <f t="shared" si="2"/>
        <v>-32487626</v>
      </c>
      <c r="L49" s="41">
        <f t="shared" si="2"/>
        <v>6842024</v>
      </c>
      <c r="M49" s="41">
        <f t="shared" si="2"/>
        <v>-17495778</v>
      </c>
      <c r="N49" s="41">
        <f t="shared" si="2"/>
        <v>-43141380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35618667</v>
      </c>
      <c r="X49" s="41">
        <f t="shared" si="2"/>
        <v>23561725</v>
      </c>
      <c r="Y49" s="41">
        <f t="shared" si="2"/>
        <v>12056942</v>
      </c>
      <c r="Z49" s="42">
        <f>+IF(X49&lt;&gt;0,+(Y49/X49)*100,0)</f>
        <v>51.17172872529494</v>
      </c>
      <c r="AA49" s="39">
        <f>+AA33-AA48</f>
        <v>-62042705</v>
      </c>
    </row>
    <row r="50" spans="1:27" x14ac:dyDescent="0.25">
      <c r="A50" s="43" t="s">
        <v>75</v>
      </c>
      <c r="B50" s="15" t="s">
        <v>32</v>
      </c>
      <c r="C50" s="20">
        <v>10759234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-159245266</v>
      </c>
      <c r="D52" s="48">
        <f t="shared" si="3"/>
        <v>0</v>
      </c>
      <c r="E52" s="49">
        <f t="shared" si="3"/>
        <v>-62042705</v>
      </c>
      <c r="F52" s="50">
        <f t="shared" si="3"/>
        <v>-62042705</v>
      </c>
      <c r="G52" s="50">
        <f t="shared" si="3"/>
        <v>120701064</v>
      </c>
      <c r="H52" s="50">
        <f t="shared" si="3"/>
        <v>-13829167</v>
      </c>
      <c r="I52" s="50">
        <f t="shared" si="3"/>
        <v>-28111850</v>
      </c>
      <c r="J52" s="50">
        <f t="shared" si="3"/>
        <v>78760047</v>
      </c>
      <c r="K52" s="50">
        <f t="shared" si="3"/>
        <v>-32487626</v>
      </c>
      <c r="L52" s="50">
        <f t="shared" si="3"/>
        <v>6842024</v>
      </c>
      <c r="M52" s="50">
        <f t="shared" si="3"/>
        <v>-17495778</v>
      </c>
      <c r="N52" s="50">
        <f t="shared" si="3"/>
        <v>-43141380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35618667</v>
      </c>
      <c r="X52" s="50">
        <f t="shared" si="3"/>
        <v>23561725</v>
      </c>
      <c r="Y52" s="50">
        <f t="shared" si="3"/>
        <v>12056942</v>
      </c>
      <c r="Z52" s="51">
        <f>+IF(X52&lt;&gt;0,+(Y52/X52)*100,0)</f>
        <v>51.17172872529494</v>
      </c>
      <c r="AA52" s="48">
        <f>SUM(AA49:AA51)</f>
        <v>-62042705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-159245266</v>
      </c>
      <c r="D54" s="54">
        <f>+D52-D53</f>
        <v>0</v>
      </c>
      <c r="E54" s="55">
        <f t="shared" si="4"/>
        <v>-62042705</v>
      </c>
      <c r="F54" s="56">
        <f t="shared" si="4"/>
        <v>-62042705</v>
      </c>
      <c r="G54" s="56">
        <f t="shared" si="4"/>
        <v>120701064</v>
      </c>
      <c r="H54" s="56">
        <f t="shared" si="4"/>
        <v>-13829167</v>
      </c>
      <c r="I54" s="56">
        <f t="shared" si="4"/>
        <v>-28111850</v>
      </c>
      <c r="J54" s="56">
        <f t="shared" si="4"/>
        <v>78760047</v>
      </c>
      <c r="K54" s="56">
        <f t="shared" si="4"/>
        <v>-32487626</v>
      </c>
      <c r="L54" s="56">
        <f t="shared" si="4"/>
        <v>6842024</v>
      </c>
      <c r="M54" s="56">
        <f t="shared" si="4"/>
        <v>-17495778</v>
      </c>
      <c r="N54" s="56">
        <f t="shared" si="4"/>
        <v>-43141380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35618667</v>
      </c>
      <c r="X54" s="56">
        <f t="shared" si="4"/>
        <v>23561725</v>
      </c>
      <c r="Y54" s="56">
        <f t="shared" si="4"/>
        <v>12056942</v>
      </c>
      <c r="Z54" s="57">
        <f>+IF(X54&lt;&gt;0,+(Y54/X54)*100,0)</f>
        <v>51.17172872529494</v>
      </c>
      <c r="AA54" s="54">
        <f>+AA52-AA53</f>
        <v>-62042705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-159245266</v>
      </c>
      <c r="D57" s="48">
        <f>SUM(D54:D56)</f>
        <v>0</v>
      </c>
      <c r="E57" s="49">
        <f t="shared" si="5"/>
        <v>-62042705</v>
      </c>
      <c r="F57" s="50">
        <f t="shared" si="5"/>
        <v>-62042705</v>
      </c>
      <c r="G57" s="50">
        <f t="shared" si="5"/>
        <v>120701064</v>
      </c>
      <c r="H57" s="50">
        <f t="shared" si="5"/>
        <v>-13829167</v>
      </c>
      <c r="I57" s="50">
        <f t="shared" si="5"/>
        <v>-28111850</v>
      </c>
      <c r="J57" s="50">
        <f t="shared" si="5"/>
        <v>78760047</v>
      </c>
      <c r="K57" s="50">
        <f t="shared" si="5"/>
        <v>-32487626</v>
      </c>
      <c r="L57" s="50">
        <f t="shared" si="5"/>
        <v>6842024</v>
      </c>
      <c r="M57" s="50">
        <f t="shared" si="5"/>
        <v>-17495778</v>
      </c>
      <c r="N57" s="50">
        <f t="shared" si="5"/>
        <v>-43141380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35618667</v>
      </c>
      <c r="X57" s="50">
        <f t="shared" si="5"/>
        <v>23561725</v>
      </c>
      <c r="Y57" s="50">
        <f t="shared" si="5"/>
        <v>12056942</v>
      </c>
      <c r="Z57" s="51">
        <f>+IF(X57&lt;&gt;0,+(Y57/X57)*100,0)</f>
        <v>51.17172872529494</v>
      </c>
      <c r="AA57" s="48">
        <f>SUM(AA54:AA56)</f>
        <v>-62042705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-159245266</v>
      </c>
      <c r="D60" s="65">
        <f>SUM(D57:D59)</f>
        <v>0</v>
      </c>
      <c r="E60" s="66">
        <f t="shared" si="6"/>
        <v>-62042705</v>
      </c>
      <c r="F60" s="67">
        <f t="shared" si="6"/>
        <v>-62042705</v>
      </c>
      <c r="G60" s="67">
        <f t="shared" si="6"/>
        <v>120701064</v>
      </c>
      <c r="H60" s="67">
        <f t="shared" si="6"/>
        <v>-13829167</v>
      </c>
      <c r="I60" s="67">
        <f t="shared" si="6"/>
        <v>-28111850</v>
      </c>
      <c r="J60" s="67">
        <f t="shared" si="6"/>
        <v>78760047</v>
      </c>
      <c r="K60" s="67">
        <f t="shared" si="6"/>
        <v>-32487626</v>
      </c>
      <c r="L60" s="67">
        <f t="shared" si="6"/>
        <v>6842024</v>
      </c>
      <c r="M60" s="67">
        <f t="shared" si="6"/>
        <v>-17495778</v>
      </c>
      <c r="N60" s="67">
        <f t="shared" si="6"/>
        <v>-43141380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35618667</v>
      </c>
      <c r="X60" s="67">
        <f t="shared" si="6"/>
        <v>23561725</v>
      </c>
      <c r="Y60" s="67">
        <f t="shared" si="6"/>
        <v>12056942</v>
      </c>
      <c r="Z60" s="68">
        <f>+IF(X60&lt;&gt;0,+(Y60/X60)*100,0)</f>
        <v>51.17172872529494</v>
      </c>
      <c r="AA60" s="65">
        <f>SUM(AA57:AA59)</f>
        <v>-62042705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5744067594</v>
      </c>
      <c r="D6" s="20"/>
      <c r="E6" s="21">
        <v>6541644924</v>
      </c>
      <c r="F6" s="22">
        <v>6541644924</v>
      </c>
      <c r="G6" s="22">
        <v>554128177</v>
      </c>
      <c r="H6" s="22">
        <v>595931106</v>
      </c>
      <c r="I6" s="22">
        <v>441984810</v>
      </c>
      <c r="J6" s="22">
        <v>1592044093</v>
      </c>
      <c r="K6" s="22">
        <v>356654754</v>
      </c>
      <c r="L6" s="22">
        <v>504157129</v>
      </c>
      <c r="M6" s="22">
        <v>-654606826</v>
      </c>
      <c r="N6" s="22">
        <v>206205057</v>
      </c>
      <c r="O6" s="22"/>
      <c r="P6" s="22"/>
      <c r="Q6" s="22"/>
      <c r="R6" s="22"/>
      <c r="S6" s="22"/>
      <c r="T6" s="22"/>
      <c r="U6" s="22"/>
      <c r="V6" s="22"/>
      <c r="W6" s="22">
        <v>1798249150</v>
      </c>
      <c r="X6" s="22">
        <v>3271294988</v>
      </c>
      <c r="Y6" s="22">
        <v>-1473045838</v>
      </c>
      <c r="Z6" s="23">
        <v>-45.02944073840888</v>
      </c>
      <c r="AA6" s="20">
        <v>6541644924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-251600</v>
      </c>
      <c r="D10" s="20"/>
      <c r="E10" s="21">
        <v>245360</v>
      </c>
      <c r="F10" s="22">
        <v>245360</v>
      </c>
      <c r="G10" s="22">
        <v>1029593</v>
      </c>
      <c r="H10" s="22"/>
      <c r="I10" s="22"/>
      <c r="J10" s="22">
        <v>1029593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1029593</v>
      </c>
      <c r="X10" s="22">
        <v>122682</v>
      </c>
      <c r="Y10" s="22">
        <v>906911</v>
      </c>
      <c r="Z10" s="23">
        <v>739.23721491335323</v>
      </c>
      <c r="AA10" s="20">
        <v>245360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254348406</v>
      </c>
      <c r="D13" s="20"/>
      <c r="E13" s="21">
        <v>270594779</v>
      </c>
      <c r="F13" s="22">
        <v>270594779</v>
      </c>
      <c r="G13" s="22">
        <v>29659381</v>
      </c>
      <c r="H13" s="22">
        <v>30199456</v>
      </c>
      <c r="I13" s="22">
        <v>29907829</v>
      </c>
      <c r="J13" s="22">
        <v>89766666</v>
      </c>
      <c r="K13" s="22">
        <v>18962603</v>
      </c>
      <c r="L13" s="22">
        <v>31305878</v>
      </c>
      <c r="M13" s="22">
        <v>52875564</v>
      </c>
      <c r="N13" s="22">
        <v>103144045</v>
      </c>
      <c r="O13" s="22"/>
      <c r="P13" s="22"/>
      <c r="Q13" s="22"/>
      <c r="R13" s="22"/>
      <c r="S13" s="22"/>
      <c r="T13" s="22"/>
      <c r="U13" s="22"/>
      <c r="V13" s="22"/>
      <c r="W13" s="22">
        <v>192910711</v>
      </c>
      <c r="X13" s="22">
        <v>135408213</v>
      </c>
      <c r="Y13" s="22">
        <v>57502498</v>
      </c>
      <c r="Z13" s="23">
        <v>42.466034168843215</v>
      </c>
      <c r="AA13" s="20">
        <v>270594779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7496</v>
      </c>
      <c r="H17" s="22">
        <v>9504</v>
      </c>
      <c r="I17" s="22">
        <v>10878</v>
      </c>
      <c r="J17" s="22">
        <v>27878</v>
      </c>
      <c r="K17" s="22">
        <v>12343</v>
      </c>
      <c r="L17" s="22">
        <v>26161</v>
      </c>
      <c r="M17" s="22">
        <v>9595</v>
      </c>
      <c r="N17" s="22">
        <v>48099</v>
      </c>
      <c r="O17" s="22"/>
      <c r="P17" s="22"/>
      <c r="Q17" s="22"/>
      <c r="R17" s="22"/>
      <c r="S17" s="22"/>
      <c r="T17" s="22"/>
      <c r="U17" s="22"/>
      <c r="V17" s="22"/>
      <c r="W17" s="22">
        <v>75977</v>
      </c>
      <c r="X17" s="22"/>
      <c r="Y17" s="22">
        <v>75977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29583</v>
      </c>
      <c r="D20" s="20"/>
      <c r="E20" s="21">
        <v>266365</v>
      </c>
      <c r="F20" s="22">
        <v>266365</v>
      </c>
      <c r="G20" s="22">
        <v>1612</v>
      </c>
      <c r="H20" s="22">
        <v>1442</v>
      </c>
      <c r="I20" s="22">
        <v>2334</v>
      </c>
      <c r="J20" s="22">
        <v>5388</v>
      </c>
      <c r="K20" s="22">
        <v>2608</v>
      </c>
      <c r="L20" s="22">
        <v>3721</v>
      </c>
      <c r="M20" s="22">
        <v>1859</v>
      </c>
      <c r="N20" s="22">
        <v>8188</v>
      </c>
      <c r="O20" s="22"/>
      <c r="P20" s="22"/>
      <c r="Q20" s="22"/>
      <c r="R20" s="22"/>
      <c r="S20" s="22"/>
      <c r="T20" s="22"/>
      <c r="U20" s="22"/>
      <c r="V20" s="22"/>
      <c r="W20" s="22">
        <v>13576</v>
      </c>
      <c r="X20" s="22">
        <v>133182</v>
      </c>
      <c r="Y20" s="22">
        <v>-119606</v>
      </c>
      <c r="Z20" s="18">
        <v>-89.806430298388676</v>
      </c>
      <c r="AA20" s="20">
        <v>266365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692333</v>
      </c>
      <c r="D24" s="20"/>
      <c r="E24" s="21">
        <v>1444956</v>
      </c>
      <c r="F24" s="22">
        <v>1444956</v>
      </c>
      <c r="G24" s="22">
        <v>334677</v>
      </c>
      <c r="H24" s="22">
        <v>70650</v>
      </c>
      <c r="I24" s="22">
        <v>63370</v>
      </c>
      <c r="J24" s="22">
        <v>468697</v>
      </c>
      <c r="K24" s="22">
        <v>72755</v>
      </c>
      <c r="L24" s="22">
        <v>55772</v>
      </c>
      <c r="M24" s="22">
        <v>3000</v>
      </c>
      <c r="N24" s="22">
        <v>131527</v>
      </c>
      <c r="O24" s="22"/>
      <c r="P24" s="22"/>
      <c r="Q24" s="22"/>
      <c r="R24" s="22"/>
      <c r="S24" s="22"/>
      <c r="T24" s="22"/>
      <c r="U24" s="22"/>
      <c r="V24" s="22"/>
      <c r="W24" s="22">
        <v>600224</v>
      </c>
      <c r="X24" s="22">
        <v>722472</v>
      </c>
      <c r="Y24" s="22">
        <v>-122248</v>
      </c>
      <c r="Z24" s="23">
        <v>-16.920794162265114</v>
      </c>
      <c r="AA24" s="20">
        <v>1444956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51774707</v>
      </c>
      <c r="D26" s="20"/>
      <c r="E26" s="21">
        <v>55989646</v>
      </c>
      <c r="F26" s="22">
        <v>55989646</v>
      </c>
      <c r="G26" s="22"/>
      <c r="H26" s="22">
        <v>15178359</v>
      </c>
      <c r="I26" s="22"/>
      <c r="J26" s="22">
        <v>15178359</v>
      </c>
      <c r="K26" s="22">
        <v>1777616</v>
      </c>
      <c r="L26" s="22">
        <v>1918585</v>
      </c>
      <c r="M26" s="22">
        <v>2858345</v>
      </c>
      <c r="N26" s="22">
        <v>6554546</v>
      </c>
      <c r="O26" s="22"/>
      <c r="P26" s="22"/>
      <c r="Q26" s="22"/>
      <c r="R26" s="22"/>
      <c r="S26" s="22"/>
      <c r="T26" s="22"/>
      <c r="U26" s="22"/>
      <c r="V26" s="22"/>
      <c r="W26" s="22">
        <v>21732905</v>
      </c>
      <c r="X26" s="22">
        <v>27994816</v>
      </c>
      <c r="Y26" s="22">
        <v>-6261911</v>
      </c>
      <c r="Z26" s="23">
        <v>-22.368109152780285</v>
      </c>
      <c r="AA26" s="20">
        <v>55989646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43744</v>
      </c>
      <c r="H27" s="22">
        <v>44164</v>
      </c>
      <c r="I27" s="22">
        <v>44553</v>
      </c>
      <c r="J27" s="22">
        <v>132461</v>
      </c>
      <c r="K27" s="22">
        <v>44784</v>
      </c>
      <c r="L27" s="22">
        <v>45595</v>
      </c>
      <c r="M27" s="22">
        <v>45960</v>
      </c>
      <c r="N27" s="22">
        <v>136339</v>
      </c>
      <c r="O27" s="22"/>
      <c r="P27" s="22"/>
      <c r="Q27" s="22"/>
      <c r="R27" s="22"/>
      <c r="S27" s="22"/>
      <c r="T27" s="22"/>
      <c r="U27" s="22"/>
      <c r="V27" s="22"/>
      <c r="W27" s="22">
        <v>268800</v>
      </c>
      <c r="X27" s="22"/>
      <c r="Y27" s="22">
        <v>268800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-2783</v>
      </c>
      <c r="D29" s="20"/>
      <c r="E29" s="21"/>
      <c r="F29" s="22"/>
      <c r="G29" s="22">
        <v>111123</v>
      </c>
      <c r="H29" s="22">
        <v>111123</v>
      </c>
      <c r="I29" s="22">
        <v>110338</v>
      </c>
      <c r="J29" s="22">
        <v>332584</v>
      </c>
      <c r="K29" s="22">
        <v>108852</v>
      </c>
      <c r="L29" s="22">
        <v>108852</v>
      </c>
      <c r="M29" s="22">
        <v>108416</v>
      </c>
      <c r="N29" s="22">
        <v>326120</v>
      </c>
      <c r="O29" s="22"/>
      <c r="P29" s="22"/>
      <c r="Q29" s="22"/>
      <c r="R29" s="22"/>
      <c r="S29" s="22"/>
      <c r="T29" s="22"/>
      <c r="U29" s="22"/>
      <c r="V29" s="22"/>
      <c r="W29" s="22">
        <v>658704</v>
      </c>
      <c r="X29" s="22"/>
      <c r="Y29" s="22">
        <v>658704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453248804</v>
      </c>
      <c r="F31" s="22">
        <v>453248804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226624404</v>
      </c>
      <c r="Y31" s="22">
        <v>-226624404</v>
      </c>
      <c r="Z31" s="23">
        <v>-100</v>
      </c>
      <c r="AA31" s="20">
        <v>453248804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6050658240</v>
      </c>
      <c r="D33" s="29">
        <f t="shared" ref="D33:Y33" si="0">SUM(D6:D32)</f>
        <v>0</v>
      </c>
      <c r="E33" s="30">
        <f t="shared" si="0"/>
        <v>7323434834</v>
      </c>
      <c r="F33" s="31">
        <f t="shared" si="0"/>
        <v>7323434834</v>
      </c>
      <c r="G33" s="31">
        <f t="shared" si="0"/>
        <v>585315803</v>
      </c>
      <c r="H33" s="31">
        <f t="shared" si="0"/>
        <v>641545804</v>
      </c>
      <c r="I33" s="31">
        <f t="shared" si="0"/>
        <v>472124112</v>
      </c>
      <c r="J33" s="31">
        <f t="shared" si="0"/>
        <v>1698985719</v>
      </c>
      <c r="K33" s="31">
        <f t="shared" si="0"/>
        <v>377636315</v>
      </c>
      <c r="L33" s="31">
        <f t="shared" si="0"/>
        <v>537621693</v>
      </c>
      <c r="M33" s="31">
        <f t="shared" si="0"/>
        <v>-598704087</v>
      </c>
      <c r="N33" s="31">
        <f t="shared" si="0"/>
        <v>316553921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2015539640</v>
      </c>
      <c r="X33" s="31">
        <f t="shared" si="0"/>
        <v>3662300757</v>
      </c>
      <c r="Y33" s="31">
        <f t="shared" si="0"/>
        <v>-1646761117</v>
      </c>
      <c r="Z33" s="32">
        <f>+IF(X33&lt;&gt;0,+(Y33/X33)*100,0)</f>
        <v>-44.965207017813476</v>
      </c>
      <c r="AA33" s="29">
        <f>SUM(AA6:AA32)</f>
        <v>7323434834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300930046</v>
      </c>
      <c r="D35" s="20"/>
      <c r="E35" s="21">
        <v>345536426</v>
      </c>
      <c r="F35" s="22">
        <v>345536426</v>
      </c>
      <c r="G35" s="22">
        <v>15105137</v>
      </c>
      <c r="H35" s="22">
        <v>22833376</v>
      </c>
      <c r="I35" s="22">
        <v>17181085</v>
      </c>
      <c r="J35" s="22">
        <v>55119598</v>
      </c>
      <c r="K35" s="22">
        <v>21186538</v>
      </c>
      <c r="L35" s="22">
        <v>20715925</v>
      </c>
      <c r="M35" s="22">
        <v>22060807</v>
      </c>
      <c r="N35" s="22">
        <v>63963270</v>
      </c>
      <c r="O35" s="22"/>
      <c r="P35" s="22"/>
      <c r="Q35" s="22"/>
      <c r="R35" s="22"/>
      <c r="S35" s="22"/>
      <c r="T35" s="22"/>
      <c r="U35" s="22"/>
      <c r="V35" s="22"/>
      <c r="W35" s="22">
        <v>119082868</v>
      </c>
      <c r="X35" s="22">
        <v>173027027</v>
      </c>
      <c r="Y35" s="22">
        <v>-53944159</v>
      </c>
      <c r="Z35" s="23">
        <v>-31.176724200433725</v>
      </c>
      <c r="AA35" s="20">
        <v>345536426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6111579841</v>
      </c>
      <c r="D37" s="20"/>
      <c r="E37" s="21">
        <v>6172888909</v>
      </c>
      <c r="F37" s="22">
        <v>6172888909</v>
      </c>
      <c r="G37" s="22">
        <v>95842512</v>
      </c>
      <c r="H37" s="22">
        <v>611396276</v>
      </c>
      <c r="I37" s="22">
        <v>623915930</v>
      </c>
      <c r="J37" s="22">
        <v>1331154718</v>
      </c>
      <c r="K37" s="22">
        <v>749628251</v>
      </c>
      <c r="L37" s="22">
        <v>400716724</v>
      </c>
      <c r="M37" s="22">
        <v>360968453</v>
      </c>
      <c r="N37" s="22">
        <v>1511313428</v>
      </c>
      <c r="O37" s="22"/>
      <c r="P37" s="22"/>
      <c r="Q37" s="22"/>
      <c r="R37" s="22"/>
      <c r="S37" s="22"/>
      <c r="T37" s="22"/>
      <c r="U37" s="22"/>
      <c r="V37" s="22"/>
      <c r="W37" s="22">
        <v>2842468146</v>
      </c>
      <c r="X37" s="22">
        <v>3017207490</v>
      </c>
      <c r="Y37" s="22">
        <v>-174739344</v>
      </c>
      <c r="Z37" s="23">
        <v>-5.7914261640653688</v>
      </c>
      <c r="AA37" s="20">
        <v>6172888909</v>
      </c>
    </row>
    <row r="38" spans="1:27" x14ac:dyDescent="0.25">
      <c r="A38" s="19" t="s">
        <v>64</v>
      </c>
      <c r="B38" s="15" t="s">
        <v>32</v>
      </c>
      <c r="C38" s="20">
        <v>120745486</v>
      </c>
      <c r="D38" s="20"/>
      <c r="E38" s="21">
        <v>119798486</v>
      </c>
      <c r="F38" s="22">
        <v>119798486</v>
      </c>
      <c r="G38" s="22">
        <v>4992703</v>
      </c>
      <c r="H38" s="22">
        <v>4631869</v>
      </c>
      <c r="I38" s="22">
        <v>6457307</v>
      </c>
      <c r="J38" s="22">
        <v>16081879</v>
      </c>
      <c r="K38" s="22">
        <v>3931225</v>
      </c>
      <c r="L38" s="22">
        <v>8017843</v>
      </c>
      <c r="M38" s="22">
        <v>27217329</v>
      </c>
      <c r="N38" s="22">
        <v>39166397</v>
      </c>
      <c r="O38" s="22"/>
      <c r="P38" s="22"/>
      <c r="Q38" s="22"/>
      <c r="R38" s="22"/>
      <c r="S38" s="22"/>
      <c r="T38" s="22"/>
      <c r="U38" s="22"/>
      <c r="V38" s="22"/>
      <c r="W38" s="22">
        <v>55248276</v>
      </c>
      <c r="X38" s="22">
        <v>60223174</v>
      </c>
      <c r="Y38" s="22">
        <v>-4974898</v>
      </c>
      <c r="Z38" s="23">
        <v>-8.2607701812594598</v>
      </c>
      <c r="AA38" s="20">
        <v>119798486</v>
      </c>
    </row>
    <row r="39" spans="1:27" x14ac:dyDescent="0.25">
      <c r="A39" s="19" t="s">
        <v>65</v>
      </c>
      <c r="B39" s="15" t="s">
        <v>32</v>
      </c>
      <c r="C39" s="20">
        <v>495817494</v>
      </c>
      <c r="D39" s="20"/>
      <c r="E39" s="21">
        <v>523611662</v>
      </c>
      <c r="F39" s="22">
        <v>523611662</v>
      </c>
      <c r="G39" s="22">
        <v>18335605</v>
      </c>
      <c r="H39" s="22">
        <v>18335605</v>
      </c>
      <c r="I39" s="22">
        <v>18335605</v>
      </c>
      <c r="J39" s="22">
        <v>55006815</v>
      </c>
      <c r="K39" s="22">
        <v>18335605</v>
      </c>
      <c r="L39" s="22">
        <v>18335605</v>
      </c>
      <c r="M39" s="22">
        <v>18335605</v>
      </c>
      <c r="N39" s="22">
        <v>55006815</v>
      </c>
      <c r="O39" s="22"/>
      <c r="P39" s="22"/>
      <c r="Q39" s="22"/>
      <c r="R39" s="22"/>
      <c r="S39" s="22"/>
      <c r="T39" s="22"/>
      <c r="U39" s="22"/>
      <c r="V39" s="22"/>
      <c r="W39" s="22">
        <v>110013630</v>
      </c>
      <c r="X39" s="22">
        <v>261805836</v>
      </c>
      <c r="Y39" s="22">
        <v>-151792206</v>
      </c>
      <c r="Z39" s="23">
        <v>-57.978923739499834</v>
      </c>
      <c r="AA39" s="20">
        <v>523611662</v>
      </c>
    </row>
    <row r="40" spans="1:27" x14ac:dyDescent="0.25">
      <c r="A40" s="19" t="s">
        <v>66</v>
      </c>
      <c r="B40" s="15" t="s">
        <v>32</v>
      </c>
      <c r="C40" s="20">
        <v>141405347</v>
      </c>
      <c r="D40" s="20"/>
      <c r="E40" s="21">
        <v>198807379</v>
      </c>
      <c r="F40" s="22">
        <v>198807379</v>
      </c>
      <c r="G40" s="22">
        <v>4664911</v>
      </c>
      <c r="H40" s="22">
        <v>8266328</v>
      </c>
      <c r="I40" s="22">
        <v>12119832</v>
      </c>
      <c r="J40" s="22">
        <v>25051071</v>
      </c>
      <c r="K40" s="22">
        <v>4166617</v>
      </c>
      <c r="L40" s="22">
        <v>13369482</v>
      </c>
      <c r="M40" s="22">
        <v>19725900</v>
      </c>
      <c r="N40" s="22">
        <v>37261999</v>
      </c>
      <c r="O40" s="22"/>
      <c r="P40" s="22"/>
      <c r="Q40" s="22"/>
      <c r="R40" s="22"/>
      <c r="S40" s="22"/>
      <c r="T40" s="22"/>
      <c r="U40" s="22"/>
      <c r="V40" s="22"/>
      <c r="W40" s="22">
        <v>62313070</v>
      </c>
      <c r="X40" s="22">
        <v>99403716</v>
      </c>
      <c r="Y40" s="22">
        <v>-37090646</v>
      </c>
      <c r="Z40" s="23">
        <v>-37.31313827342229</v>
      </c>
      <c r="AA40" s="20">
        <v>198807379</v>
      </c>
    </row>
    <row r="41" spans="1:27" x14ac:dyDescent="0.25">
      <c r="A41" s="19" t="s">
        <v>40</v>
      </c>
      <c r="B41" s="15" t="s">
        <v>32</v>
      </c>
      <c r="C41" s="20">
        <v>199263665</v>
      </c>
      <c r="D41" s="20"/>
      <c r="E41" s="21">
        <v>44141644</v>
      </c>
      <c r="F41" s="22">
        <v>44141644</v>
      </c>
      <c r="G41" s="22"/>
      <c r="H41" s="22"/>
      <c r="I41" s="22">
        <v>15823619</v>
      </c>
      <c r="J41" s="22">
        <v>15823619</v>
      </c>
      <c r="K41" s="22">
        <v>10301612</v>
      </c>
      <c r="L41" s="22">
        <v>20997430</v>
      </c>
      <c r="M41" s="22">
        <v>887986</v>
      </c>
      <c r="N41" s="22">
        <v>32187028</v>
      </c>
      <c r="O41" s="22"/>
      <c r="P41" s="22"/>
      <c r="Q41" s="22"/>
      <c r="R41" s="22"/>
      <c r="S41" s="22"/>
      <c r="T41" s="22"/>
      <c r="U41" s="22"/>
      <c r="V41" s="22"/>
      <c r="W41" s="22">
        <v>48010647</v>
      </c>
      <c r="X41" s="22">
        <v>22070826</v>
      </c>
      <c r="Y41" s="22">
        <v>25939821</v>
      </c>
      <c r="Z41" s="23">
        <v>117.52990576791279</v>
      </c>
      <c r="AA41" s="20">
        <v>44141644</v>
      </c>
    </row>
    <row r="42" spans="1:27" x14ac:dyDescent="0.25">
      <c r="A42" s="19" t="s">
        <v>67</v>
      </c>
      <c r="B42" s="15" t="s">
        <v>32</v>
      </c>
      <c r="C42" s="20">
        <v>237660876</v>
      </c>
      <c r="D42" s="20"/>
      <c r="E42" s="21">
        <v>228827046</v>
      </c>
      <c r="F42" s="22">
        <v>228827046</v>
      </c>
      <c r="G42" s="22">
        <v>4363113</v>
      </c>
      <c r="H42" s="22">
        <v>10240820</v>
      </c>
      <c r="I42" s="22">
        <v>5981356</v>
      </c>
      <c r="J42" s="22">
        <v>20585289</v>
      </c>
      <c r="K42" s="22">
        <v>14726240</v>
      </c>
      <c r="L42" s="22">
        <v>17489145</v>
      </c>
      <c r="M42" s="22">
        <v>25194634</v>
      </c>
      <c r="N42" s="22">
        <v>57410019</v>
      </c>
      <c r="O42" s="22"/>
      <c r="P42" s="22"/>
      <c r="Q42" s="22"/>
      <c r="R42" s="22"/>
      <c r="S42" s="22"/>
      <c r="T42" s="22"/>
      <c r="U42" s="22"/>
      <c r="V42" s="22"/>
      <c r="W42" s="22">
        <v>77995308</v>
      </c>
      <c r="X42" s="22">
        <v>115169907</v>
      </c>
      <c r="Y42" s="22">
        <v>-37174599</v>
      </c>
      <c r="Z42" s="23">
        <v>-32.27804898722372</v>
      </c>
      <c r="AA42" s="20">
        <v>228827046</v>
      </c>
    </row>
    <row r="43" spans="1:27" x14ac:dyDescent="0.25">
      <c r="A43" s="19" t="s">
        <v>68</v>
      </c>
      <c r="B43" s="15" t="s">
        <v>32</v>
      </c>
      <c r="C43" s="20">
        <v>174878</v>
      </c>
      <c r="D43" s="20"/>
      <c r="E43" s="21">
        <v>5962182</v>
      </c>
      <c r="F43" s="22">
        <v>5962182</v>
      </c>
      <c r="G43" s="22">
        <v>10789</v>
      </c>
      <c r="H43" s="22">
        <v>27670</v>
      </c>
      <c r="I43" s="22">
        <v>29184</v>
      </c>
      <c r="J43" s="22">
        <v>67643</v>
      </c>
      <c r="K43" s="22">
        <v>32366</v>
      </c>
      <c r="L43" s="22">
        <v>32366</v>
      </c>
      <c r="M43" s="22">
        <v>33902</v>
      </c>
      <c r="N43" s="22">
        <v>98634</v>
      </c>
      <c r="O43" s="22"/>
      <c r="P43" s="22"/>
      <c r="Q43" s="22"/>
      <c r="R43" s="22"/>
      <c r="S43" s="22"/>
      <c r="T43" s="22"/>
      <c r="U43" s="22"/>
      <c r="V43" s="22"/>
      <c r="W43" s="22">
        <v>166277</v>
      </c>
      <c r="X43" s="22">
        <v>2981094</v>
      </c>
      <c r="Y43" s="22">
        <v>-2814817</v>
      </c>
      <c r="Z43" s="23">
        <v>-94.422282558013933</v>
      </c>
      <c r="AA43" s="20">
        <v>5962182</v>
      </c>
    </row>
    <row r="44" spans="1:27" x14ac:dyDescent="0.25">
      <c r="A44" s="19" t="s">
        <v>69</v>
      </c>
      <c r="B44" s="15" t="s">
        <v>32</v>
      </c>
      <c r="C44" s="20">
        <v>-35617</v>
      </c>
      <c r="D44" s="20"/>
      <c r="E44" s="21">
        <v>493148906</v>
      </c>
      <c r="F44" s="22">
        <v>493148906</v>
      </c>
      <c r="G44" s="22">
        <v>86456</v>
      </c>
      <c r="H44" s="22">
        <v>20797</v>
      </c>
      <c r="I44" s="22">
        <v>13195</v>
      </c>
      <c r="J44" s="22">
        <v>120448</v>
      </c>
      <c r="K44" s="22">
        <v>80009</v>
      </c>
      <c r="L44" s="22">
        <v>104993</v>
      </c>
      <c r="M44" s="22">
        <v>82092</v>
      </c>
      <c r="N44" s="22">
        <v>267094</v>
      </c>
      <c r="O44" s="22"/>
      <c r="P44" s="22"/>
      <c r="Q44" s="22"/>
      <c r="R44" s="22"/>
      <c r="S44" s="22"/>
      <c r="T44" s="22"/>
      <c r="U44" s="22"/>
      <c r="V44" s="22"/>
      <c r="W44" s="22">
        <v>387542</v>
      </c>
      <c r="X44" s="22">
        <v>246574458</v>
      </c>
      <c r="Y44" s="22">
        <v>-246186916</v>
      </c>
      <c r="Z44" s="23">
        <v>-99.842829625118753</v>
      </c>
      <c r="AA44" s="20">
        <v>493148906</v>
      </c>
    </row>
    <row r="45" spans="1:27" x14ac:dyDescent="0.25">
      <c r="A45" s="19" t="s">
        <v>70</v>
      </c>
      <c r="B45" s="15" t="s">
        <v>32</v>
      </c>
      <c r="C45" s="20">
        <v>59226061</v>
      </c>
      <c r="D45" s="20"/>
      <c r="E45" s="21">
        <v>88014700</v>
      </c>
      <c r="F45" s="22">
        <v>88014700</v>
      </c>
      <c r="G45" s="22">
        <v>4617848</v>
      </c>
      <c r="H45" s="22">
        <v>6321845</v>
      </c>
      <c r="I45" s="22">
        <v>6965353</v>
      </c>
      <c r="J45" s="22">
        <v>17905046</v>
      </c>
      <c r="K45" s="22">
        <v>6883277</v>
      </c>
      <c r="L45" s="22">
        <v>3245293</v>
      </c>
      <c r="M45" s="22">
        <v>9026697</v>
      </c>
      <c r="N45" s="22">
        <v>19155267</v>
      </c>
      <c r="O45" s="22"/>
      <c r="P45" s="22"/>
      <c r="Q45" s="22"/>
      <c r="R45" s="22"/>
      <c r="S45" s="22"/>
      <c r="T45" s="22"/>
      <c r="U45" s="22"/>
      <c r="V45" s="22"/>
      <c r="W45" s="22">
        <v>37060313</v>
      </c>
      <c r="X45" s="22">
        <v>44100888</v>
      </c>
      <c r="Y45" s="22">
        <v>-7040575</v>
      </c>
      <c r="Z45" s="23">
        <v>-15.964701209644577</v>
      </c>
      <c r="AA45" s="20">
        <v>88014700</v>
      </c>
    </row>
    <row r="46" spans="1:27" x14ac:dyDescent="0.25">
      <c r="A46" s="19" t="s">
        <v>71</v>
      </c>
      <c r="B46" s="15" t="s">
        <v>32</v>
      </c>
      <c r="C46" s="20">
        <v>542182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7667310259</v>
      </c>
      <c r="D48" s="29">
        <f t="shared" ref="D48:Y48" si="1">SUM(D35:D47)</f>
        <v>0</v>
      </c>
      <c r="E48" s="30">
        <f t="shared" si="1"/>
        <v>8220737340</v>
      </c>
      <c r="F48" s="31">
        <f t="shared" si="1"/>
        <v>8220737340</v>
      </c>
      <c r="G48" s="31">
        <f t="shared" si="1"/>
        <v>148019074</v>
      </c>
      <c r="H48" s="31">
        <f t="shared" si="1"/>
        <v>682074586</v>
      </c>
      <c r="I48" s="31">
        <f t="shared" si="1"/>
        <v>706822466</v>
      </c>
      <c r="J48" s="31">
        <f t="shared" si="1"/>
        <v>1536916126</v>
      </c>
      <c r="K48" s="31">
        <f t="shared" si="1"/>
        <v>829271740</v>
      </c>
      <c r="L48" s="31">
        <f t="shared" si="1"/>
        <v>503024806</v>
      </c>
      <c r="M48" s="31">
        <f t="shared" si="1"/>
        <v>483533405</v>
      </c>
      <c r="N48" s="31">
        <f t="shared" si="1"/>
        <v>1815829951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3352746077</v>
      </c>
      <c r="X48" s="31">
        <f t="shared" si="1"/>
        <v>4042564416</v>
      </c>
      <c r="Y48" s="31">
        <f t="shared" si="1"/>
        <v>-689818339</v>
      </c>
      <c r="Z48" s="32">
        <f>+IF(X48&lt;&gt;0,+(Y48/X48)*100,0)</f>
        <v>-17.063879953768435</v>
      </c>
      <c r="AA48" s="29">
        <f>SUM(AA35:AA47)</f>
        <v>8220737340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-1616652019</v>
      </c>
      <c r="D49" s="39">
        <f t="shared" si="2"/>
        <v>0</v>
      </c>
      <c r="E49" s="40">
        <f t="shared" si="2"/>
        <v>-897302506</v>
      </c>
      <c r="F49" s="41">
        <f t="shared" si="2"/>
        <v>-897302506</v>
      </c>
      <c r="G49" s="41">
        <f t="shared" si="2"/>
        <v>437296729</v>
      </c>
      <c r="H49" s="41">
        <f t="shared" si="2"/>
        <v>-40528782</v>
      </c>
      <c r="I49" s="41">
        <f t="shared" si="2"/>
        <v>-234698354</v>
      </c>
      <c r="J49" s="41">
        <f t="shared" si="2"/>
        <v>162069593</v>
      </c>
      <c r="K49" s="41">
        <f t="shared" si="2"/>
        <v>-451635425</v>
      </c>
      <c r="L49" s="41">
        <f t="shared" si="2"/>
        <v>34596887</v>
      </c>
      <c r="M49" s="41">
        <f t="shared" si="2"/>
        <v>-1082237492</v>
      </c>
      <c r="N49" s="41">
        <f t="shared" si="2"/>
        <v>-1499276030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-1337206437</v>
      </c>
      <c r="X49" s="41">
        <f t="shared" si="2"/>
        <v>-380263659</v>
      </c>
      <c r="Y49" s="41">
        <f t="shared" si="2"/>
        <v>-956942778</v>
      </c>
      <c r="Z49" s="42">
        <f>+IF(X49&lt;&gt;0,+(Y49/X49)*100,0)</f>
        <v>251.65244044527535</v>
      </c>
      <c r="AA49" s="39">
        <f>+AA33-AA48</f>
        <v>-897302506</v>
      </c>
    </row>
    <row r="50" spans="1:27" x14ac:dyDescent="0.25">
      <c r="A50" s="43" t="s">
        <v>75</v>
      </c>
      <c r="B50" s="15" t="s">
        <v>32</v>
      </c>
      <c r="C50" s="20">
        <v>136870911</v>
      </c>
      <c r="D50" s="20"/>
      <c r="E50" s="21">
        <v>121255203</v>
      </c>
      <c r="F50" s="22">
        <v>121255203</v>
      </c>
      <c r="G50" s="22"/>
      <c r="H50" s="22"/>
      <c r="I50" s="22">
        <v>422554</v>
      </c>
      <c r="J50" s="22">
        <v>422554</v>
      </c>
      <c r="K50" s="22">
        <v>4520257</v>
      </c>
      <c r="L50" s="22">
        <v>13386470</v>
      </c>
      <c r="M50" s="22">
        <v>2136339</v>
      </c>
      <c r="N50" s="22">
        <v>20043066</v>
      </c>
      <c r="O50" s="22"/>
      <c r="P50" s="22"/>
      <c r="Q50" s="22"/>
      <c r="R50" s="22"/>
      <c r="S50" s="22"/>
      <c r="T50" s="22"/>
      <c r="U50" s="22"/>
      <c r="V50" s="22"/>
      <c r="W50" s="22">
        <v>20465620</v>
      </c>
      <c r="X50" s="22">
        <v>60627592</v>
      </c>
      <c r="Y50" s="22">
        <v>-40161972</v>
      </c>
      <c r="Z50" s="23">
        <v>-66.24371952625134</v>
      </c>
      <c r="AA50" s="20">
        <v>121255203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-1479781108</v>
      </c>
      <c r="D52" s="48">
        <f t="shared" si="3"/>
        <v>0</v>
      </c>
      <c r="E52" s="49">
        <f t="shared" si="3"/>
        <v>-776047303</v>
      </c>
      <c r="F52" s="50">
        <f t="shared" si="3"/>
        <v>-776047303</v>
      </c>
      <c r="G52" s="50">
        <f t="shared" si="3"/>
        <v>437296729</v>
      </c>
      <c r="H52" s="50">
        <f t="shared" si="3"/>
        <v>-40528782</v>
      </c>
      <c r="I52" s="50">
        <f t="shared" si="3"/>
        <v>-234275800</v>
      </c>
      <c r="J52" s="50">
        <f t="shared" si="3"/>
        <v>162492147</v>
      </c>
      <c r="K52" s="50">
        <f t="shared" si="3"/>
        <v>-447115168</v>
      </c>
      <c r="L52" s="50">
        <f t="shared" si="3"/>
        <v>47983357</v>
      </c>
      <c r="M52" s="50">
        <f t="shared" si="3"/>
        <v>-1080101153</v>
      </c>
      <c r="N52" s="50">
        <f t="shared" si="3"/>
        <v>-1479232964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-1316740817</v>
      </c>
      <c r="X52" s="50">
        <f t="shared" si="3"/>
        <v>-319636067</v>
      </c>
      <c r="Y52" s="50">
        <f t="shared" si="3"/>
        <v>-997104750</v>
      </c>
      <c r="Z52" s="51">
        <f>+IF(X52&lt;&gt;0,+(Y52/X52)*100,0)</f>
        <v>311.95001219934295</v>
      </c>
      <c r="AA52" s="48">
        <f>SUM(AA49:AA51)</f>
        <v>-776047303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-1479781108</v>
      </c>
      <c r="D54" s="54">
        <f>+D52-D53</f>
        <v>0</v>
      </c>
      <c r="E54" s="55">
        <f t="shared" si="4"/>
        <v>-776047303</v>
      </c>
      <c r="F54" s="56">
        <f t="shared" si="4"/>
        <v>-776047303</v>
      </c>
      <c r="G54" s="56">
        <f t="shared" si="4"/>
        <v>437296729</v>
      </c>
      <c r="H54" s="56">
        <f t="shared" si="4"/>
        <v>-40528782</v>
      </c>
      <c r="I54" s="56">
        <f t="shared" si="4"/>
        <v>-234275800</v>
      </c>
      <c r="J54" s="56">
        <f t="shared" si="4"/>
        <v>162492147</v>
      </c>
      <c r="K54" s="56">
        <f t="shared" si="4"/>
        <v>-447115168</v>
      </c>
      <c r="L54" s="56">
        <f t="shared" si="4"/>
        <v>47983357</v>
      </c>
      <c r="M54" s="56">
        <f t="shared" si="4"/>
        <v>-1080101153</v>
      </c>
      <c r="N54" s="56">
        <f t="shared" si="4"/>
        <v>-1479232964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-1316740817</v>
      </c>
      <c r="X54" s="56">
        <f t="shared" si="4"/>
        <v>-319636067</v>
      </c>
      <c r="Y54" s="56">
        <f t="shared" si="4"/>
        <v>-997104750</v>
      </c>
      <c r="Z54" s="57">
        <f>+IF(X54&lt;&gt;0,+(Y54/X54)*100,0)</f>
        <v>311.95001219934295</v>
      </c>
      <c r="AA54" s="54">
        <f>+AA52-AA53</f>
        <v>-776047303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-1479781108</v>
      </c>
      <c r="D57" s="48">
        <f>SUM(D54:D56)</f>
        <v>0</v>
      </c>
      <c r="E57" s="49">
        <f t="shared" si="5"/>
        <v>-776047303</v>
      </c>
      <c r="F57" s="50">
        <f t="shared" si="5"/>
        <v>-776047303</v>
      </c>
      <c r="G57" s="50">
        <f t="shared" si="5"/>
        <v>437296729</v>
      </c>
      <c r="H57" s="50">
        <f t="shared" si="5"/>
        <v>-40528782</v>
      </c>
      <c r="I57" s="50">
        <f t="shared" si="5"/>
        <v>-234275800</v>
      </c>
      <c r="J57" s="50">
        <f t="shared" si="5"/>
        <v>162492147</v>
      </c>
      <c r="K57" s="50">
        <f t="shared" si="5"/>
        <v>-447115168</v>
      </c>
      <c r="L57" s="50">
        <f t="shared" si="5"/>
        <v>47983357</v>
      </c>
      <c r="M57" s="50">
        <f t="shared" si="5"/>
        <v>-1080101153</v>
      </c>
      <c r="N57" s="50">
        <f t="shared" si="5"/>
        <v>-1479232964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-1316740817</v>
      </c>
      <c r="X57" s="50">
        <f t="shared" si="5"/>
        <v>-319636067</v>
      </c>
      <c r="Y57" s="50">
        <f t="shared" si="5"/>
        <v>-997104750</v>
      </c>
      <c r="Z57" s="51">
        <f>+IF(X57&lt;&gt;0,+(Y57/X57)*100,0)</f>
        <v>311.95001219934295</v>
      </c>
      <c r="AA57" s="48">
        <f>SUM(AA54:AA56)</f>
        <v>-776047303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-1479781108</v>
      </c>
      <c r="D60" s="65">
        <f>SUM(D57:D59)</f>
        <v>0</v>
      </c>
      <c r="E60" s="66">
        <f t="shared" si="6"/>
        <v>-776047303</v>
      </c>
      <c r="F60" s="67">
        <f t="shared" si="6"/>
        <v>-776047303</v>
      </c>
      <c r="G60" s="67">
        <f t="shared" si="6"/>
        <v>437296729</v>
      </c>
      <c r="H60" s="67">
        <f t="shared" si="6"/>
        <v>-40528782</v>
      </c>
      <c r="I60" s="67">
        <f t="shared" si="6"/>
        <v>-234275800</v>
      </c>
      <c r="J60" s="67">
        <f t="shared" si="6"/>
        <v>162492147</v>
      </c>
      <c r="K60" s="67">
        <f t="shared" si="6"/>
        <v>-447115168</v>
      </c>
      <c r="L60" s="67">
        <f t="shared" si="6"/>
        <v>47983357</v>
      </c>
      <c r="M60" s="67">
        <f t="shared" si="6"/>
        <v>-1080101153</v>
      </c>
      <c r="N60" s="67">
        <f t="shared" si="6"/>
        <v>-1479232964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-1316740817</v>
      </c>
      <c r="X60" s="67">
        <f t="shared" si="6"/>
        <v>-319636067</v>
      </c>
      <c r="Y60" s="67">
        <f t="shared" si="6"/>
        <v>-997104750</v>
      </c>
      <c r="Z60" s="68">
        <f>+IF(X60&lt;&gt;0,+(Y60/X60)*100,0)</f>
        <v>311.95001219934295</v>
      </c>
      <c r="AA60" s="65">
        <f>SUM(AA57:AA59)</f>
        <v>-776047303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7357183-97F0-46E9-9F06-F435975871D5}"/>
</file>

<file path=customXml/itemProps2.xml><?xml version="1.0" encoding="utf-8"?>
<ds:datastoreItem xmlns:ds="http://schemas.openxmlformats.org/officeDocument/2006/customXml" ds:itemID="{FB809C6E-6335-4676-B570-A852F6FCBF12}"/>
</file>

<file path=customXml/itemProps3.xml><?xml version="1.0" encoding="utf-8"?>
<ds:datastoreItem xmlns:ds="http://schemas.openxmlformats.org/officeDocument/2006/customXml" ds:itemID="{0C4A1E5A-D33F-4633-BFC5-F21B94903B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2026-02-09T11:28:24Z</dcterms:created>
  <dcterms:modified xsi:type="dcterms:W3CDTF">2026-02-09T11:30:06Z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